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560" firstSheet="1" activeTab="3"/>
  </bookViews>
  <sheets>
    <sheet name="LOT 1 FINANCIAL FOR  SUPPLIES" sheetId="1" r:id="rId1"/>
    <sheet name="LOT 2 FINANCIAL FOR DRUGS" sheetId="2" r:id="rId2"/>
    <sheet name="LOT 1 Technical form" sheetId="3" r:id="rId3"/>
    <sheet name="LOT 2 Technical form"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<sst xmlns="http://schemas.openxmlformats.org/spreadsheetml/2006/main" count="645" uniqueCount="157">
  <si>
    <t xml:space="preserve">REF NO: ITB/NG/MAI/GISCOR/2025/08/001  </t>
  </si>
  <si>
    <t>FINANCIAL  BID  FORM FOR LOT 1</t>
  </si>
  <si>
    <r>
      <rPr>
        <b/>
        <sz val="10"/>
        <color theme="1"/>
        <rFont val="Calibri"/>
        <charset val="134"/>
        <scheme val="minor"/>
      </rPr>
      <t xml:space="preserve">                                                       </t>
    </r>
    <r>
      <rPr>
        <b/>
        <sz val="14"/>
        <color theme="1"/>
        <rFont val="Calibri"/>
        <charset val="134"/>
        <scheme val="minor"/>
      </rPr>
      <t xml:space="preserve">  Grassroots Initiative for Strengthening Community Resilience</t>
    </r>
    <r>
      <rPr>
        <b/>
        <sz val="10"/>
        <color theme="1"/>
        <rFont val="Calibri"/>
        <charset val="134"/>
        <scheme val="minor"/>
      </rPr>
      <t xml:space="preserve">
                                                                 Plot No 174 Adamawa Street off Damboa Road Maiduguri Borno State
</t>
    </r>
  </si>
  <si>
    <t>COMPANY NAME</t>
  </si>
  <si>
    <t>ADRESS</t>
  </si>
  <si>
    <t>EMAIL</t>
  </si>
  <si>
    <t>Phone Number</t>
  </si>
  <si>
    <t>Date</t>
  </si>
  <si>
    <t>For vendor's to fill in</t>
  </si>
  <si>
    <t>Line Item</t>
  </si>
  <si>
    <t>Product Name</t>
  </si>
  <si>
    <t>Product Description</t>
  </si>
  <si>
    <t>Quantity requested</t>
  </si>
  <si>
    <t>Unit</t>
  </si>
  <si>
    <t>Unit Price</t>
  </si>
  <si>
    <t>Total Price</t>
  </si>
  <si>
    <t>Lot 1 Medical supplies</t>
  </si>
  <si>
    <t>Haemoglobinometer HemoCue Hb 301, Microcuvettes, 2</t>
  </si>
  <si>
    <t>Haemoglobinometer HemoCue Hb 301, Microcuvettes, 200s</t>
  </si>
  <si>
    <t>ea</t>
  </si>
  <si>
    <t>Haemoglobinometer HemoCue Hb 301, Analyzer</t>
  </si>
  <si>
    <t>Thermometer, Clinical, Digital, Oral/Rectal, ºC+ºF</t>
  </si>
  <si>
    <t>Baby Scale, Electronic</t>
  </si>
  <si>
    <t>Baby Scale, Electronic (Infant weighing scale, portable, table-top type capacity 25 kg)</t>
  </si>
  <si>
    <t>Blood Glucose Self-Test Meter</t>
  </si>
  <si>
    <t>Blood Glucose Strips</t>
  </si>
  <si>
    <t>Sphygmomanometer Aneroid, Adults, Blood Pressure C</t>
  </si>
  <si>
    <t>Sphygmomanometer Aneroid, Adults, Blood Pressure Cuff</t>
  </si>
  <si>
    <t>Table Examination, 3part Foldable &amp; Portable+Noseh</t>
  </si>
  <si>
    <t>Examination Screen On Wheels 3 Folded</t>
  </si>
  <si>
    <t>Trolley for Instruments with Wheels, 70x50x80 cms</t>
  </si>
  <si>
    <t>Stand Infusions, 5 Legs on Wheels Double, No.35320</t>
  </si>
  <si>
    <t>Pulse Oxymeter, SpO2 &amp; PR, 1.3" LED Display, Auto-</t>
  </si>
  <si>
    <t>Stethoscope, Foetal / Obstetric Metal</t>
  </si>
  <si>
    <t>Stethoscope, Littman Type Double Lightweight+Spare</t>
  </si>
  <si>
    <t>Kidney Basin s.s</t>
  </si>
  <si>
    <t>Kidney Basin s.s (Basin, kidney, stainless steel, 825ml)</t>
  </si>
  <si>
    <t>Scissors, Delicate, Deaver, Sharp/Blunt, Straight,</t>
  </si>
  <si>
    <t>Forceps, Artery Kocher, 14cm, Straight M161214</t>
  </si>
  <si>
    <t>Weighing Scale, Adults, Bathroom Type, 150 kg/500</t>
  </si>
  <si>
    <t>Weighing Scale, Adults, Bathroom Type, 150 kg/500 (scale, electronic, mother-and-child, 150kg x 100g )</t>
  </si>
  <si>
    <t>Tray for Instruments, 30x20x2cm</t>
  </si>
  <si>
    <t>TOTAL AMOUNT (NGN)</t>
  </si>
  <si>
    <t>You are expected to present your best quote. Note that total Prices include all taxes, duties, and VAT( If applicable) and all  quote must be in Nigerian Currency (Naira) All quotes should indicate the following:</t>
  </si>
  <si>
    <t>Payment Method</t>
  </si>
  <si>
    <t xml:space="preserve"> Payment terms</t>
  </si>
  <si>
    <t xml:space="preserve"> Quote Validity</t>
  </si>
  <si>
    <t>Supplier sign and stamp:</t>
  </si>
  <si>
    <t xml:space="preserve">Name </t>
  </si>
  <si>
    <t>Position</t>
  </si>
  <si>
    <t>Sign</t>
  </si>
  <si>
    <t>FINANCIAL  BID  FORM FOR LOT 2</t>
  </si>
  <si>
    <t>Lot 2 Pharmaceuticals</t>
  </si>
  <si>
    <t>Albendazole, 400mg, Tabs, 200s</t>
  </si>
  <si>
    <t>pk</t>
  </si>
  <si>
    <t>Amoxicillin, 250mg, Tabs,Dispersible,100s</t>
  </si>
  <si>
    <t>Amoxicillin, 500mg, Caps, 100s</t>
  </si>
  <si>
    <t>Amoxicillin, 125mg/5ml, Powder for Susp, 100ml</t>
  </si>
  <si>
    <t>bo</t>
  </si>
  <si>
    <t>Artemether, 80mg/ml, 1ml Inj, Amp, 6s</t>
  </si>
  <si>
    <t>Artemether, 20mg / Lumefantrine, 120mg, Tab, Infan</t>
  </si>
  <si>
    <t>Artemether, 20mg / Lumefantrine, 120mg, Tab, Infant, 180s</t>
  </si>
  <si>
    <t>Artemether, 20mg / Lumefantrine, 120mg, Tab, Youth</t>
  </si>
  <si>
    <t>Artemether, 20mg / Lumefantrine, 120mg, Tab, Youth, 540s</t>
  </si>
  <si>
    <t>Artemether, 20mg / Lumefantrine, 120mg, Tab, Adult</t>
  </si>
  <si>
    <t>Artemether, 20mg / Lumefantrine, 120mg, Tab, Adult, 720s</t>
  </si>
  <si>
    <t>Artemether, 20mg / Lumefantrine, 120mg, Tab, Child</t>
  </si>
  <si>
    <t>Artemether, 20mg / Lumefantrine, 120mg, Tab, Child, 360s</t>
  </si>
  <si>
    <t>Amlodipine, 5mg, Tabs, 28s</t>
  </si>
  <si>
    <t>Azithromycin, 250mg, Tabs, 6s</t>
  </si>
  <si>
    <t>Calamine, Lotion, 100ml</t>
  </si>
  <si>
    <t>Calcium Lactate, 300mg, Tabs, 1000s</t>
  </si>
  <si>
    <t>Ceftriaxone, 1g, Powder for Injection, Vial</t>
  </si>
  <si>
    <t>Cefixime, 400mg, Tabs, 10s</t>
  </si>
  <si>
    <t>Chlorphenamine Maleate, 4mg, Tabs, 1000s</t>
  </si>
  <si>
    <t>Clotrimazole, 1%, Cream, 20g</t>
  </si>
  <si>
    <t>tb</t>
  </si>
  <si>
    <t>Clotrimazole 100mg, Vaginal, Tabs, 6s</t>
  </si>
  <si>
    <t>Cloxacillin, 250mg, Caps, 1000s</t>
  </si>
  <si>
    <t>Erythromycin, 125mg/5ml, Pwd for Susp, 100ml</t>
  </si>
  <si>
    <t>Ethinylestradiol/Levonorgestrel, 0.03/0.15mg, Tabs</t>
  </si>
  <si>
    <t>Ethinylestradiol/Levonorgestrel, 0.03/0.15mg, Tabs, 28s</t>
  </si>
  <si>
    <t>Erythromycin, 500mg, As Stearate, Tabs, 1000s</t>
  </si>
  <si>
    <t>Erythromycin, 500mg, As Stearate, Tabs, 500s</t>
  </si>
  <si>
    <t>Ferrous Sulfate, 200mg, Coated, 65mg Iron, Tabs, 1</t>
  </si>
  <si>
    <t>Ferrous Sulfate, 200mg, Coated, 65mg Iron, Tabs, 1000</t>
  </si>
  <si>
    <t>Folic Acid, 5mg, Tabs, 1000s</t>
  </si>
  <si>
    <t>Fluconazole, 50mg, Cap, 100s</t>
  </si>
  <si>
    <t>Furosemide, 40mg, Tabs, 1000s</t>
  </si>
  <si>
    <t>Gentamicin, 80mg/2ml, Inj, Amp, 100s</t>
  </si>
  <si>
    <t>Gentamicin, 0.3% Eye Drops, 5ml</t>
  </si>
  <si>
    <t>Hydrocortisone, Acetate, 1% Skin Ointment, Cream,</t>
  </si>
  <si>
    <t>Hyoscine Butylbromide, 10mg, Tabs, 100s</t>
  </si>
  <si>
    <t>Hyoscine Butylbromide, 10mg/ml, 1ml, Inj, 100s</t>
  </si>
  <si>
    <t>Ibuprofen, 400mg, Tabs, 500s</t>
  </si>
  <si>
    <t>Lidocaine, HCl, 1% Inj, 20s</t>
  </si>
  <si>
    <t>Loratadine, 10mg, Tabs, 1000s</t>
  </si>
  <si>
    <t>Levonorgestrel, 1.5mg, Emergency Contraception, Ta</t>
  </si>
  <si>
    <t>Levonorgestrel, 1.5mg, Emergency Contraception, Tabs, 2s</t>
  </si>
  <si>
    <t>Lynestrenol, 0.5mg, Exluton, Tabs, 28</t>
  </si>
  <si>
    <t>Aluminium Hydroxide + Magnesium Trisilicate, Tabs,</t>
  </si>
  <si>
    <t>Aluminium Hydroxide + Magnesium Trisilicate, Tabs, 96s</t>
  </si>
  <si>
    <t>Magnesium Sulphate, 50%, 500mg/ml, 20ml, Inj, Amps</t>
  </si>
  <si>
    <t>Magnesium Sulphate, 50%, 500mg/ml, 20ml, Inj, Amps, 10s</t>
  </si>
  <si>
    <t>Malaria Rapid Test, 25s</t>
  </si>
  <si>
    <t>Medroxyprogesteronacetate 150mg/ml 1ml- 3 ml  inj</t>
  </si>
  <si>
    <t>Medroxyprogesteronacetate 150mg/ml 1ml- 3 ml  inj (Depoprovera DMPA), 20s</t>
  </si>
  <si>
    <t>Metformin, 500mg, Tabs, 30s</t>
  </si>
  <si>
    <t>Methyldopa, 250mg, Tabs, 1000s</t>
  </si>
  <si>
    <t>Metoclopramide, HCl, 10mg, Tabs, 1000s</t>
  </si>
  <si>
    <t>Metronidazole, 400mg, Tabs, 100s</t>
  </si>
  <si>
    <t>Metronidazole, 125mg/5ml, 60ml, Pwd for Susp</t>
  </si>
  <si>
    <t>Metronidazole, 200mg, Tabs, 100s</t>
  </si>
  <si>
    <t>Miconazole, 2% Cream, 20g</t>
  </si>
  <si>
    <t>Nifedipine, 20mg, Tabs, Extended Release, 100s</t>
  </si>
  <si>
    <t>Nystatin, 100,000 IU/ml, Oral Suspension, 30ml</t>
  </si>
  <si>
    <t>Omeprazole, 20mg, Caps, 14s</t>
  </si>
  <si>
    <t>Oral Rehydration Salt, 20.5g/l, (Low Osmolarity),</t>
  </si>
  <si>
    <t>Oral Rehydration Salt, 20.5g/l, (Low Osmolarity), 100s</t>
  </si>
  <si>
    <t>Prednisolone, 5mg, Tabs, 100s</t>
  </si>
  <si>
    <t>Paracetamol, 120mg/5ml, Oral Solution</t>
  </si>
  <si>
    <t>Salbutamol, 4mg, Tabs, 100s</t>
  </si>
  <si>
    <t>Silver Sulfadiazine, 1%, Cream, 50g</t>
  </si>
  <si>
    <t>Sulfadoxine/Pyrimethamine, 500/25mg, Tabs, 1000s</t>
  </si>
  <si>
    <t>Tetracycline, HCl, 1%, Eye Ointment, 5g</t>
  </si>
  <si>
    <t>Vitamin C, (Ascorbic Acid),100mg, Tab, 1000s</t>
  </si>
  <si>
    <t>Water for Injection, 10ml, amp, 50s</t>
  </si>
  <si>
    <t>Zinc, Dispersible, Tab, 20mg, (as Zinc Sulphate),</t>
  </si>
  <si>
    <t>Zinc, Dispersible, Tab, 20mg, (as Zinc Sulphate), 100s</t>
  </si>
  <si>
    <t>Diclofenac, 50mg, Tabs, 100s</t>
  </si>
  <si>
    <t>Diclofenac, 75mg/3ml, Inj, Amp, 100s</t>
  </si>
  <si>
    <t>Ringer lactate, (Hartmann's Solution) for IV infus</t>
  </si>
  <si>
    <t>Ringer lactate (Hartmann's Solution) for IV infusion 500ml without set, 20s</t>
  </si>
  <si>
    <t>bg</t>
  </si>
  <si>
    <t>Sodium Chloride, 0.9%, IV Inf, 500ml, Nipple (No S</t>
  </si>
  <si>
    <t>Sodium chloride 0.9%  for IV infusion 500ml with nipple (no set), 20s</t>
  </si>
  <si>
    <t>Chlorhexidine, Gluconate, 20%, Solution</t>
  </si>
  <si>
    <t>Doxycycline, 100mg, Tabs, 1000s</t>
  </si>
  <si>
    <t>Dextrose, Glucose, Hypertonic, 50%, 20 to 50ml, In</t>
  </si>
  <si>
    <t>Dextrose, Glucose, Hypertonic, 50%, 20 to 50ml, Inj, 100s</t>
  </si>
  <si>
    <t>Paracetamol 300mg/2ml inj,10s</t>
  </si>
  <si>
    <t>Paracetamol, 500mg, Tab, 96s</t>
  </si>
  <si>
    <t>Povidone, Iodine, 10%, Solution, 200ml</t>
  </si>
  <si>
    <t>Ciprofloxacin, 500mg, Tabs, 10s</t>
  </si>
  <si>
    <t>Dextrose, Glucose, 10% in Water for IV Infusion, 5</t>
  </si>
  <si>
    <t>Dextrose, Glucose, 10% in Water for IV Infusion, 500ml, Without Set, 20s</t>
  </si>
  <si>
    <t>TECHNICAL BID  FORM FOR LOT 1</t>
  </si>
  <si>
    <t xml:space="preserve">                                                         Grassroots Initiative for Strengthening Community Resilience
                                                                 Plot No 174 Adamawa Street off Damboa Road Maiduguri Borno State
</t>
  </si>
  <si>
    <t>ADDRESS</t>
  </si>
  <si>
    <t xml:space="preserve">Unit </t>
  </si>
  <si>
    <t xml:space="preserve">Quantity Available  </t>
  </si>
  <si>
    <t>Warranty period(Where applicable)</t>
  </si>
  <si>
    <t>Expiry period (Where applicable)</t>
  </si>
  <si>
    <t xml:space="preserve">REF NO: ITB/NG/MAI/GISCOR/2025/08/001 </t>
  </si>
  <si>
    <t>TECHNICAL  BID  FORM FOR LOT 2</t>
  </si>
  <si>
    <t>Quantity Available  (in Unit)</t>
  </si>
  <si>
    <t>Expiry period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</si>
</sst>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3" formatCode="_(* #,##0.00_);_(* \(#,##0.00\);_(* &quot;-&quot;??_);_(@_)"/>
    <numFmt numFmtId="44" formatCode="_(&quot;$&quot;* #,##0.00_);_(&quot;$&quot;* \(#,##0.00\);_(&quot;$&quot;* &quot;-&quot;??_);_(@_)"/>
    <numFmt numFmtId="176" formatCode="_ * #,##0_ ;_ * \-#,##0_ ;_ * &quot;-&quot;_ ;_ @_ "/>
    <numFmt numFmtId="177" formatCode="0.0"/>
  </numFmts>
  <fonts count="37">
    <font>
      <sz val="11"/>
      <color theme="1"/>
      <name val="Calibri"/>
      <charset val="134"/>
      <scheme val="minor"/>
    </font>
    <font>
      <b/>
      <sz val="11"/>
      <color theme="1"/>
      <name val="Calibri"/>
      <charset val="134"/>
      <scheme val="minor"/>
    </font>
    <font>
      <b/>
      <u/>
      <sz val="11"/>
      <color theme="1"/>
      <name val="Calibri"/>
      <charset val="134"/>
      <scheme val="minor"/>
    </font>
    <font>
      <sz val="11"/>
      <color rgb="FF000000"/>
      <name val="Calibri"/>
      <charset val="134"/>
      <scheme val="minor"/>
    </font>
    <font>
      <b/>
      <sz val="11"/>
      <color rgb="FF000000"/>
      <name val="Calibri"/>
      <charset val="134"/>
      <scheme val="minor"/>
    </font>
    <font>
      <b/>
      <sz val="11"/>
      <name val="Calibri"/>
      <charset val="134"/>
      <scheme val="minor"/>
    </font>
    <font>
      <b/>
      <sz val="10"/>
      <color theme="1"/>
      <name val="Calibri"/>
      <charset val="134"/>
    </font>
    <font>
      <sz val="10"/>
      <color theme="1"/>
      <name val="Calibri"/>
      <charset val="134"/>
      <scheme val="minor"/>
    </font>
    <font>
      <b/>
      <sz val="10"/>
      <color theme="1"/>
      <name val="Calibri"/>
      <charset val="134"/>
      <scheme val="minor"/>
    </font>
    <font>
      <sz val="11"/>
      <color rgb="FF000000"/>
      <name val="Bell MT"/>
      <charset val="134"/>
    </font>
    <font>
      <b/>
      <sz val="11"/>
      <color rgb="FF000000"/>
      <name val="Bell MT"/>
      <charset val="134"/>
    </font>
    <font>
      <b/>
      <sz val="10"/>
      <name val="Calibri"/>
      <charset val="134"/>
      <scheme val="minor"/>
    </font>
    <font>
      <b/>
      <u/>
      <sz val="10"/>
      <color theme="1"/>
      <name val="Calibri"/>
      <charset val="134"/>
      <scheme val="minor"/>
    </font>
    <font>
      <b/>
      <sz val="12"/>
      <color theme="1"/>
      <name val="Calibri"/>
      <charset val="134"/>
    </font>
    <font>
      <sz val="12"/>
      <color theme="1"/>
      <name val="Calibri"/>
      <charset val="134"/>
    </font>
    <font>
      <sz val="10"/>
      <color theme="1"/>
      <name val="Calibri"/>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4"/>
      <color theme="1"/>
      <name val="Calibri"/>
      <charset val="134"/>
      <scheme val="minor"/>
    </font>
  </fonts>
  <fills count="42">
    <fill>
      <patternFill patternType="none"/>
    </fill>
    <fill>
      <patternFill patternType="gray125"/>
    </fill>
    <fill>
      <patternFill patternType="solid">
        <fgColor theme="0" tint="-0.349986266670736"/>
        <bgColor indexed="64"/>
      </patternFill>
    </fill>
    <fill>
      <patternFill patternType="solid">
        <fgColor theme="0"/>
        <bgColor indexed="64"/>
      </patternFill>
    </fill>
    <fill>
      <patternFill patternType="solid">
        <fgColor rgb="FF5B9BD5"/>
        <bgColor indexed="64"/>
      </patternFill>
    </fill>
    <fill>
      <patternFill patternType="solid">
        <fgColor theme="4"/>
        <bgColor indexed="64"/>
      </patternFill>
    </fill>
    <fill>
      <patternFill patternType="solid">
        <fgColor theme="4"/>
        <bgColor theme="9"/>
      </patternFill>
    </fill>
    <fill>
      <patternFill patternType="solid">
        <fgColor theme="1" tint="0.499984740745262"/>
        <bgColor indexed="64"/>
      </patternFill>
    </fill>
    <fill>
      <patternFill patternType="solid">
        <fgColor theme="0"/>
        <bgColor theme="9" tint="0.799981688894314"/>
      </patternFill>
    </fill>
    <fill>
      <patternFill patternType="solid">
        <fgColor theme="0" tint="-0.249977111117893"/>
        <bgColor indexed="64"/>
      </patternFill>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diagonal/>
    </border>
    <border>
      <left style="medium">
        <color auto="1"/>
      </left>
      <right/>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
      <left style="medium">
        <color rgb="FF000000"/>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thin">
        <color auto="1"/>
      </left>
      <right/>
      <top style="thin">
        <color auto="1"/>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176"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11" borderId="3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0" applyNumberFormat="0" applyFill="0" applyAlignment="0" applyProtection="0">
      <alignment vertical="center"/>
    </xf>
    <xf numFmtId="0" fontId="23" fillId="0" borderId="40" applyNumberFormat="0" applyFill="0" applyAlignment="0" applyProtection="0">
      <alignment vertical="center"/>
    </xf>
    <xf numFmtId="0" fontId="24" fillId="0" borderId="41" applyNumberFormat="0" applyFill="0" applyAlignment="0" applyProtection="0">
      <alignment vertical="center"/>
    </xf>
    <xf numFmtId="0" fontId="24" fillId="0" borderId="0" applyNumberFormat="0" applyFill="0" applyBorder="0" applyAlignment="0" applyProtection="0">
      <alignment vertical="center"/>
    </xf>
    <xf numFmtId="0" fontId="25" fillId="12" borderId="42" applyNumberFormat="0" applyAlignment="0" applyProtection="0">
      <alignment vertical="center"/>
    </xf>
    <xf numFmtId="0" fontId="26" fillId="13" borderId="43" applyNumberFormat="0" applyAlignment="0" applyProtection="0">
      <alignment vertical="center"/>
    </xf>
    <xf numFmtId="0" fontId="27" fillId="13" borderId="42" applyNumberFormat="0" applyAlignment="0" applyProtection="0">
      <alignment vertical="center"/>
    </xf>
    <xf numFmtId="0" fontId="28" fillId="14" borderId="44" applyNumberFormat="0" applyAlignment="0" applyProtection="0">
      <alignment vertical="center"/>
    </xf>
    <xf numFmtId="0" fontId="29" fillId="0" borderId="45" applyNumberFormat="0" applyFill="0" applyAlignment="0" applyProtection="0">
      <alignment vertical="center"/>
    </xf>
    <xf numFmtId="0" fontId="30" fillId="0" borderId="46"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4" fillId="37" borderId="0" applyNumberFormat="0" applyBorder="0" applyAlignment="0" applyProtection="0">
      <alignment vertical="center"/>
    </xf>
    <xf numFmtId="0" fontId="34"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4" fillId="41" borderId="0" applyNumberFormat="0" applyBorder="0" applyAlignment="0" applyProtection="0">
      <alignment vertical="center"/>
    </xf>
  </cellStyleXfs>
  <cellXfs count="117">
    <xf numFmtId="0" fontId="0" fillId="0" borderId="0" xfId="0"/>
    <xf numFmtId="0" fontId="0" fillId="0" borderId="0" xfId="0" applyFont="1"/>
    <xf numFmtId="0" fontId="0" fillId="0" borderId="0" xfId="0" applyFont="1" applyBorder="1"/>
    <xf numFmtId="0" fontId="0" fillId="0" borderId="0" xfId="0" applyBorder="1"/>
    <xf numFmtId="0" fontId="1" fillId="2" borderId="1" xfId="0" applyFont="1" applyFill="1" applyBorder="1" applyAlignment="1">
      <alignment horizontal="center"/>
    </xf>
    <xf numFmtId="0" fontId="1" fillId="3" borderId="0" xfId="0" applyFont="1" applyFill="1" applyBorder="1" applyAlignment="1"/>
    <xf numFmtId="0" fontId="2" fillId="0" borderId="2" xfId="0" applyFont="1" applyBorder="1" applyAlignment="1">
      <alignment horizontal="center"/>
    </xf>
    <xf numFmtId="0" fontId="2" fillId="0" borderId="3" xfId="0" applyFont="1" applyBorder="1" applyAlignment="1">
      <alignment horizontal="center"/>
    </xf>
    <xf numFmtId="0" fontId="1" fillId="0" borderId="4" xfId="0" applyFont="1" applyBorder="1" applyAlignment="1">
      <alignment horizont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1" xfId="0" applyFont="1" applyBorder="1" applyAlignment="1">
      <alignment horizontal="center"/>
    </xf>
    <xf numFmtId="0" fontId="0" fillId="0" borderId="1" xfId="0" applyFont="1" applyBorder="1" applyAlignment="1">
      <alignment horizontal="center"/>
    </xf>
    <xf numFmtId="0" fontId="0"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0" fillId="0" borderId="12" xfId="0" applyFont="1" applyBorder="1" applyAlignment="1">
      <alignment horizontal="center"/>
    </xf>
    <xf numFmtId="0" fontId="0" fillId="0" borderId="13" xfId="0" applyBorder="1"/>
    <xf numFmtId="0" fontId="2" fillId="0" borderId="14" xfId="0" applyFont="1" applyBorder="1" applyAlignment="1">
      <alignment horizontal="center"/>
    </xf>
    <xf numFmtId="0" fontId="2" fillId="0" borderId="15" xfId="0" applyFont="1" applyBorder="1" applyAlignment="1">
      <alignment horizontal="center"/>
    </xf>
    <xf numFmtId="0" fontId="0" fillId="0" borderId="11" xfId="0" applyFont="1" applyBorder="1" applyAlignment="1">
      <alignment horizontal="center"/>
    </xf>
    <xf numFmtId="0" fontId="0" fillId="0" borderId="16" xfId="0" applyFont="1" applyBorder="1" applyAlignment="1">
      <alignment horizontal="center"/>
    </xf>
    <xf numFmtId="0" fontId="3" fillId="4" borderId="17" xfId="0" applyFont="1" applyFill="1" applyBorder="1"/>
    <xf numFmtId="0" fontId="3" fillId="4" borderId="18" xfId="0" applyFont="1" applyFill="1" applyBorder="1"/>
    <xf numFmtId="0" fontId="3" fillId="4" borderId="0" xfId="0" applyFont="1" applyFill="1" applyBorder="1"/>
    <xf numFmtId="0" fontId="4" fillId="4" borderId="19"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20" xfId="0" applyFont="1" applyFill="1" applyBorder="1" applyAlignment="1">
      <alignment horizontal="center" vertical="center"/>
    </xf>
    <xf numFmtId="2" fontId="5" fillId="5"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2" fontId="5" fillId="5" borderId="21" xfId="0" applyNumberFormat="1" applyFont="1" applyFill="1" applyBorder="1" applyAlignment="1">
      <alignment horizontal="center" vertical="center" wrapText="1"/>
    </xf>
    <xf numFmtId="2" fontId="5" fillId="5" borderId="18" xfId="0" applyNumberFormat="1" applyFont="1" applyFill="1" applyBorder="1" applyAlignment="1">
      <alignment horizontal="center" vertical="center" wrapText="1"/>
    </xf>
    <xf numFmtId="2" fontId="4" fillId="7" borderId="22"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0" fillId="8" borderId="1" xfId="0" applyFont="1" applyFill="1" applyBorder="1" applyAlignment="1">
      <alignment horizontal="center" vertical="center" wrapText="1"/>
    </xf>
    <xf numFmtId="0" fontId="0" fillId="8" borderId="1" xfId="0" applyFont="1" applyFill="1" applyBorder="1" applyAlignment="1">
      <alignment horizontal="center" vertical="center"/>
    </xf>
    <xf numFmtId="2" fontId="4" fillId="3" borderId="1" xfId="0" applyNumberFormat="1"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6" fillId="3" borderId="0" xfId="0" applyFont="1" applyFill="1" applyAlignment="1">
      <alignment vertical="center"/>
    </xf>
    <xf numFmtId="0" fontId="6" fillId="9" borderId="23" xfId="0" applyFont="1" applyFill="1" applyBorder="1" applyAlignment="1">
      <alignment horizontal="center" vertical="center"/>
    </xf>
    <xf numFmtId="0" fontId="6" fillId="9" borderId="0" xfId="0" applyFont="1" applyFill="1" applyBorder="1" applyAlignment="1">
      <alignment horizontal="center" vertical="center"/>
    </xf>
    <xf numFmtId="0" fontId="6" fillId="10" borderId="24" xfId="0" applyFont="1" applyFill="1" applyBorder="1" applyAlignment="1">
      <alignment vertical="center"/>
    </xf>
    <xf numFmtId="0" fontId="6" fillId="0" borderId="25" xfId="0" applyFont="1" applyBorder="1" applyAlignment="1">
      <alignment vertical="center"/>
    </xf>
    <xf numFmtId="0" fontId="7" fillId="0" borderId="26" xfId="0" applyFont="1" applyBorder="1"/>
    <xf numFmtId="0" fontId="7" fillId="0" borderId="0" xfId="0" applyFont="1"/>
    <xf numFmtId="0" fontId="8" fillId="10" borderId="1" xfId="0" applyFont="1" applyFill="1" applyBorder="1"/>
    <xf numFmtId="0" fontId="7" fillId="0" borderId="27" xfId="0" applyFont="1" applyBorder="1"/>
    <xf numFmtId="0" fontId="7" fillId="0" borderId="28" xfId="0" applyFont="1" applyBorder="1"/>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xf numFmtId="0" fontId="0" fillId="0" borderId="27" xfId="0" applyFont="1"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0" fontId="0" fillId="0" borderId="34" xfId="0" applyFont="1" applyBorder="1" applyAlignment="1">
      <alignment horizontal="center"/>
    </xf>
    <xf numFmtId="0" fontId="9" fillId="4" borderId="17" xfId="0" applyFont="1" applyFill="1" applyBorder="1"/>
    <xf numFmtId="0" fontId="9" fillId="4" borderId="18" xfId="0" applyFont="1" applyFill="1" applyBorder="1"/>
    <xf numFmtId="0" fontId="9" fillId="4" borderId="0" xfId="0" applyFont="1" applyFill="1" applyBorder="1"/>
    <xf numFmtId="0" fontId="10" fillId="4" borderId="19"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0" xfId="0" applyFont="1" applyFill="1" applyBorder="1" applyAlignment="1">
      <alignment horizontal="center" vertical="center"/>
    </xf>
    <xf numFmtId="2" fontId="11" fillId="5" borderId="35" xfId="0" applyNumberFormat="1" applyFont="1" applyFill="1" applyBorder="1" applyAlignment="1">
      <alignment horizontal="center" vertical="center" wrapText="1"/>
    </xf>
    <xf numFmtId="0" fontId="11" fillId="6" borderId="35" xfId="0" applyFont="1" applyFill="1" applyBorder="1" applyAlignment="1">
      <alignment horizontal="center" vertical="center" wrapText="1"/>
    </xf>
    <xf numFmtId="2" fontId="11" fillId="5" borderId="36" xfId="0" applyNumberFormat="1" applyFont="1" applyFill="1" applyBorder="1" applyAlignment="1">
      <alignment horizontal="center" vertical="center" wrapText="1"/>
    </xf>
    <xf numFmtId="2" fontId="5" fillId="7" borderId="22" xfId="0" applyNumberFormat="1" applyFont="1" applyFill="1" applyBorder="1" applyAlignment="1">
      <alignment horizontal="center" vertical="center" wrapText="1"/>
    </xf>
    <xf numFmtId="177" fontId="10" fillId="3" borderId="1" xfId="0" applyNumberFormat="1" applyFont="1" applyFill="1" applyBorder="1" applyAlignment="1">
      <alignment horizontal="center" vertical="center" wrapText="1"/>
    </xf>
    <xf numFmtId="2" fontId="10" fillId="3" borderId="1" xfId="0" applyNumberFormat="1"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0" fontId="6" fillId="9" borderId="37" xfId="0" applyFont="1" applyFill="1" applyBorder="1" applyAlignment="1">
      <alignment horizontal="center" vertical="center"/>
    </xf>
    <xf numFmtId="0" fontId="6" fillId="9" borderId="12" xfId="0" applyFont="1" applyFill="1" applyBorder="1" applyAlignment="1">
      <alignment horizontal="center" vertical="center"/>
    </xf>
    <xf numFmtId="0" fontId="7" fillId="0" borderId="26" xfId="0" applyFont="1" applyBorder="1" applyAlignment="1">
      <alignment vertical="center"/>
    </xf>
    <xf numFmtId="0" fontId="7" fillId="0" borderId="0" xfId="0" applyFont="1" applyAlignment="1">
      <alignment vertical="center"/>
    </xf>
    <xf numFmtId="0" fontId="8" fillId="10" borderId="1" xfId="0" applyFont="1" applyFill="1" applyBorder="1" applyAlignment="1">
      <alignment vertical="center"/>
    </xf>
    <xf numFmtId="0" fontId="7" fillId="0" borderId="27" xfId="0" applyFont="1" applyBorder="1" applyAlignment="1">
      <alignment vertical="center"/>
    </xf>
    <xf numFmtId="0" fontId="7" fillId="0" borderId="28" xfId="0" applyFont="1" applyBorder="1" applyAlignment="1">
      <alignment vertical="center"/>
    </xf>
    <xf numFmtId="0" fontId="0" fillId="3" borderId="0" xfId="0" applyFill="1" applyBorder="1"/>
    <xf numFmtId="0" fontId="12" fillId="0" borderId="2" xfId="0" applyFont="1" applyBorder="1" applyAlignment="1">
      <alignment horizontal="center"/>
    </xf>
    <xf numFmtId="0" fontId="12" fillId="0" borderId="3" xfId="0" applyFont="1" applyBorder="1" applyAlignment="1">
      <alignment horizontal="center"/>
    </xf>
    <xf numFmtId="0" fontId="8" fillId="0" borderId="4" xfId="0" applyFont="1" applyBorder="1" applyAlignment="1">
      <alignment horizontal="center" wrapText="1"/>
    </xf>
    <xf numFmtId="0" fontId="12" fillId="0" borderId="5" xfId="0" applyFont="1" applyBorder="1" applyAlignment="1">
      <alignment horizontal="center"/>
    </xf>
    <xf numFmtId="2" fontId="10" fillId="7" borderId="2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1" fillId="8" borderId="1" xfId="0" applyFont="1" applyFill="1" applyBorder="1" applyAlignment="1">
      <alignment horizontal="center" vertical="center"/>
    </xf>
    <xf numFmtId="43" fontId="9" fillId="3" borderId="1" xfId="0" applyNumberFormat="1" applyFont="1" applyFill="1" applyBorder="1" applyAlignment="1">
      <alignment horizontal="center" vertical="center"/>
    </xf>
    <xf numFmtId="0" fontId="10" fillId="0" borderId="0" xfId="0" applyFont="1" applyBorder="1" applyAlignment="1">
      <alignment vertical="center"/>
    </xf>
    <xf numFmtId="0" fontId="10" fillId="0" borderId="0" xfId="0" applyFont="1" applyAlignment="1">
      <alignment vertical="center"/>
    </xf>
    <xf numFmtId="0" fontId="10" fillId="0" borderId="1" xfId="0" applyFont="1" applyBorder="1" applyAlignment="1">
      <alignment horizontal="right" vertical="center"/>
    </xf>
    <xf numFmtId="43" fontId="3" fillId="0" borderId="38" xfId="1" applyFont="1" applyBorder="1" applyAlignment="1">
      <alignment vertical="center"/>
    </xf>
    <xf numFmtId="0" fontId="6" fillId="9" borderId="19" xfId="0" applyFont="1" applyFill="1" applyBorder="1" applyAlignment="1">
      <alignment horizontal="left" vertical="center" wrapText="1"/>
    </xf>
    <xf numFmtId="0" fontId="6" fillId="9" borderId="0" xfId="0" applyFont="1" applyFill="1" applyBorder="1" applyAlignment="1">
      <alignment horizontal="left" vertical="center" wrapText="1"/>
    </xf>
    <xf numFmtId="0" fontId="13" fillId="10" borderId="1" xfId="0" applyFont="1" applyFill="1" applyBorder="1" applyAlignment="1">
      <alignment vertical="center" wrapText="1"/>
    </xf>
    <xf numFmtId="0" fontId="14" fillId="3" borderId="2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6" fillId="9" borderId="27" xfId="0" applyFont="1" applyFill="1" applyBorder="1" applyAlignment="1">
      <alignment horizontal="center" vertical="center"/>
    </xf>
    <xf numFmtId="0" fontId="6" fillId="9" borderId="28" xfId="0" applyFont="1" applyFill="1" applyBorder="1" applyAlignment="1">
      <alignment horizontal="center" vertical="center"/>
    </xf>
    <xf numFmtId="0" fontId="6" fillId="9" borderId="7" xfId="0" applyFont="1" applyFill="1" applyBorder="1" applyAlignment="1">
      <alignment horizontal="center" vertical="center"/>
    </xf>
    <xf numFmtId="0" fontId="13" fillId="10" borderId="24" xfId="0" applyFont="1" applyFill="1" applyBorder="1" applyAlignment="1">
      <alignment vertical="center"/>
    </xf>
    <xf numFmtId="0" fontId="13" fillId="0" borderId="25" xfId="0" applyFont="1" applyBorder="1" applyAlignment="1">
      <alignment vertical="center"/>
    </xf>
    <xf numFmtId="0" fontId="0" fillId="0" borderId="26" xfId="0" applyBorder="1"/>
    <xf numFmtId="0" fontId="1" fillId="10" borderId="1" xfId="0" applyFont="1" applyFill="1" applyBorder="1"/>
    <xf numFmtId="0" fontId="0" fillId="0" borderId="27" xfId="0" applyBorder="1"/>
    <xf numFmtId="0" fontId="0" fillId="0" borderId="28" xfId="0" applyBorder="1"/>
    <xf numFmtId="0" fontId="12" fillId="0" borderId="32" xfId="0" applyFont="1" applyBorder="1" applyAlignment="1">
      <alignment horizontal="center"/>
    </xf>
    <xf numFmtId="0" fontId="12" fillId="0" borderId="33" xfId="0" applyFont="1" applyBorder="1" applyAlignment="1">
      <alignment horizontal="center"/>
    </xf>
    <xf numFmtId="0" fontId="6" fillId="10" borderId="1" xfId="0" applyFont="1" applyFill="1" applyBorder="1" applyAlignment="1">
      <alignment vertical="center"/>
    </xf>
    <xf numFmtId="0" fontId="15" fillId="3" borderId="25" xfId="0" applyFont="1" applyFill="1" applyBorder="1" applyAlignment="1">
      <alignment horizontal="center" vertical="center" wrapText="1"/>
    </xf>
    <xf numFmtId="0" fontId="15" fillId="3" borderId="26" xfId="0" applyFont="1" applyFill="1" applyBorder="1" applyAlignment="1">
      <alignment horizontal="center" vertical="center" wrapText="1"/>
    </xf>
    <xf numFmtId="0" fontId="6" fillId="10" borderId="1" xfId="0" applyFont="1" applyFill="1" applyBorder="1" applyAlignment="1">
      <alignment vertical="center" wrapText="1"/>
    </xf>
    <xf numFmtId="0" fontId="15" fillId="3" borderId="27"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6" fillId="9" borderId="1" xfId="0" applyFont="1" applyFill="1" applyBorder="1" applyAlignment="1">
      <alignment horizontal="center"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31</xdr:row>
      <xdr:rowOff>0</xdr:rowOff>
    </xdr:from>
    <xdr:to>
      <xdr:col>0</xdr:col>
      <xdr:colOff>0</xdr:colOff>
      <xdr:row>31</xdr:row>
      <xdr:rowOff>31750</xdr:rowOff>
    </xdr:to>
    <xdr:grpSp>
      <xdr:nvGrpSpPr>
        <xdr:cNvPr id="2" name="Group 1"/>
        <xdr:cNvGrpSpPr/>
      </xdr:nvGrpSpPr>
      <xdr:grpSpPr>
        <a:xfrm>
          <a:off x="0" y="13446125"/>
          <a:ext cx="0" cy="31750"/>
          <a:chOff x="2061374" y="10543319"/>
          <a:chExt cx="335597" cy="454895"/>
        </a:xfrm>
      </xdr:grpSpPr>
      <xdr:sp>
        <xdr:nvSpPr>
          <xdr:cNvPr id="3"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31</xdr:row>
      <xdr:rowOff>0</xdr:rowOff>
    </xdr:from>
    <xdr:to>
      <xdr:col>0</xdr:col>
      <xdr:colOff>0</xdr:colOff>
      <xdr:row>31</xdr:row>
      <xdr:rowOff>31750</xdr:rowOff>
    </xdr:to>
    <xdr:grpSp>
      <xdr:nvGrpSpPr>
        <xdr:cNvPr id="5" name="Group 4"/>
        <xdr:cNvGrpSpPr/>
      </xdr:nvGrpSpPr>
      <xdr:grpSpPr>
        <a:xfrm>
          <a:off x="0" y="13446125"/>
          <a:ext cx="0" cy="31750"/>
          <a:chOff x="2061374" y="10543319"/>
          <a:chExt cx="335598" cy="454895"/>
        </a:xfrm>
      </xdr:grpSpPr>
      <xdr:sp>
        <xdr:nvSpPr>
          <xdr:cNvPr id="6"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31</xdr:row>
      <xdr:rowOff>0</xdr:rowOff>
    </xdr:from>
    <xdr:to>
      <xdr:col>3</xdr:col>
      <xdr:colOff>0</xdr:colOff>
      <xdr:row>31</xdr:row>
      <xdr:rowOff>31750</xdr:rowOff>
    </xdr:to>
    <xdr:grpSp>
      <xdr:nvGrpSpPr>
        <xdr:cNvPr id="10" name="Group 9"/>
        <xdr:cNvGrpSpPr/>
      </xdr:nvGrpSpPr>
      <xdr:grpSpPr>
        <a:xfrm>
          <a:off x="5092700" y="13446125"/>
          <a:ext cx="0" cy="31750"/>
          <a:chOff x="2061374" y="10543319"/>
          <a:chExt cx="335597" cy="454895"/>
        </a:xfrm>
      </xdr:grpSpPr>
      <xdr:sp>
        <xdr:nvSpPr>
          <xdr:cNvPr id="11"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2"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31</xdr:row>
      <xdr:rowOff>0</xdr:rowOff>
    </xdr:from>
    <xdr:to>
      <xdr:col>4</xdr:col>
      <xdr:colOff>0</xdr:colOff>
      <xdr:row>31</xdr:row>
      <xdr:rowOff>31750</xdr:rowOff>
    </xdr:to>
    <xdr:grpSp>
      <xdr:nvGrpSpPr>
        <xdr:cNvPr id="13" name="Group 12"/>
        <xdr:cNvGrpSpPr/>
      </xdr:nvGrpSpPr>
      <xdr:grpSpPr>
        <a:xfrm>
          <a:off x="5892800" y="13446125"/>
          <a:ext cx="0" cy="31750"/>
          <a:chOff x="2061374" y="10543319"/>
          <a:chExt cx="335598" cy="454895"/>
        </a:xfrm>
      </xdr:grpSpPr>
      <xdr:sp>
        <xdr:nvSpPr>
          <xdr:cNvPr id="14"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5"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361950</xdr:colOff>
      <xdr:row>3</xdr:row>
      <xdr:rowOff>50800</xdr:rowOff>
    </xdr:from>
    <xdr:to>
      <xdr:col>2</xdr:col>
      <xdr:colOff>266700</xdr:colOff>
      <xdr:row>3</xdr:row>
      <xdr:rowOff>952500</xdr:rowOff>
    </xdr:to>
    <xdr:pic>
      <xdr:nvPicPr>
        <xdr:cNvPr id="19" name="Image 16"/>
        <xdr:cNvPicPr/>
      </xdr:nvPicPr>
      <xdr:blipFill>
        <a:blip r:embed="rId1" cstate="print"/>
        <a:stretch>
          <a:fillRect/>
        </a:stretch>
      </xdr:blipFill>
      <xdr:spPr>
        <a:xfrm>
          <a:off x="1663700" y="622300"/>
          <a:ext cx="1778000" cy="901700"/>
        </a:xfrm>
        <a:prstGeom prst="rect">
          <a:avLst/>
        </a:prstGeom>
      </xdr:spPr>
    </xdr:pic>
    <xdr:clientData/>
  </xdr:twoCellAnchor>
  <xdr:twoCellAnchor editAs="oneCell">
    <xdr:from>
      <xdr:col>0</xdr:col>
      <xdr:colOff>0</xdr:colOff>
      <xdr:row>31</xdr:row>
      <xdr:rowOff>0</xdr:rowOff>
    </xdr:from>
    <xdr:to>
      <xdr:col>0</xdr:col>
      <xdr:colOff>0</xdr:colOff>
      <xdr:row>31</xdr:row>
      <xdr:rowOff>31750</xdr:rowOff>
    </xdr:to>
    <xdr:grpSp>
      <xdr:nvGrpSpPr>
        <xdr:cNvPr id="16" name="Group 15"/>
        <xdr:cNvGrpSpPr/>
      </xdr:nvGrpSpPr>
      <xdr:grpSpPr>
        <a:xfrm>
          <a:off x="0" y="13446125"/>
          <a:ext cx="0" cy="31750"/>
          <a:chOff x="2061374" y="10543319"/>
          <a:chExt cx="335597" cy="454895"/>
        </a:xfrm>
      </xdr:grpSpPr>
      <xdr:sp>
        <xdr:nvSpPr>
          <xdr:cNvPr id="17"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8"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31</xdr:row>
      <xdr:rowOff>0</xdr:rowOff>
    </xdr:from>
    <xdr:to>
      <xdr:col>0</xdr:col>
      <xdr:colOff>0</xdr:colOff>
      <xdr:row>31</xdr:row>
      <xdr:rowOff>31750</xdr:rowOff>
    </xdr:to>
    <xdr:grpSp>
      <xdr:nvGrpSpPr>
        <xdr:cNvPr id="20" name="Group 19"/>
        <xdr:cNvGrpSpPr/>
      </xdr:nvGrpSpPr>
      <xdr:grpSpPr>
        <a:xfrm>
          <a:off x="0" y="13446125"/>
          <a:ext cx="0" cy="31750"/>
          <a:chOff x="2061374" y="10543319"/>
          <a:chExt cx="335598" cy="454895"/>
        </a:xfrm>
      </xdr:grpSpPr>
      <xdr:sp>
        <xdr:nvSpPr>
          <xdr:cNvPr id="2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31</xdr:row>
      <xdr:rowOff>0</xdr:rowOff>
    </xdr:from>
    <xdr:to>
      <xdr:col>0</xdr:col>
      <xdr:colOff>0</xdr:colOff>
      <xdr:row>31</xdr:row>
      <xdr:rowOff>31750</xdr:rowOff>
    </xdr:to>
    <xdr:grpSp>
      <xdr:nvGrpSpPr>
        <xdr:cNvPr id="23" name="Group 22"/>
        <xdr:cNvGrpSpPr/>
      </xdr:nvGrpSpPr>
      <xdr:grpSpPr>
        <a:xfrm>
          <a:off x="0" y="13446125"/>
          <a:ext cx="0" cy="31750"/>
          <a:chOff x="2061374" y="10543319"/>
          <a:chExt cx="335597" cy="454895"/>
        </a:xfrm>
      </xdr:grpSpPr>
      <xdr:sp>
        <xdr:nvSpPr>
          <xdr:cNvPr id="2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31</xdr:row>
      <xdr:rowOff>0</xdr:rowOff>
    </xdr:from>
    <xdr:to>
      <xdr:col>0</xdr:col>
      <xdr:colOff>0</xdr:colOff>
      <xdr:row>31</xdr:row>
      <xdr:rowOff>31750</xdr:rowOff>
    </xdr:to>
    <xdr:grpSp>
      <xdr:nvGrpSpPr>
        <xdr:cNvPr id="26" name="Group 25"/>
        <xdr:cNvGrpSpPr/>
      </xdr:nvGrpSpPr>
      <xdr:grpSpPr>
        <a:xfrm>
          <a:off x="0" y="13446125"/>
          <a:ext cx="0" cy="31750"/>
          <a:chOff x="2061374" y="10543319"/>
          <a:chExt cx="335598" cy="454895"/>
        </a:xfrm>
      </xdr:grpSpPr>
      <xdr:sp>
        <xdr:nvSpPr>
          <xdr:cNvPr id="2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29" name="Group 28"/>
        <xdr:cNvGrpSpPr/>
      </xdr:nvGrpSpPr>
      <xdr:grpSpPr>
        <a:xfrm>
          <a:off x="0" y="13789025"/>
          <a:ext cx="0" cy="31750"/>
          <a:chOff x="2061374" y="10543319"/>
          <a:chExt cx="335597" cy="454895"/>
        </a:xfrm>
      </xdr:grpSpPr>
      <xdr:sp>
        <xdr:nvSpPr>
          <xdr:cNvPr id="3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32" name="Group 31"/>
        <xdr:cNvGrpSpPr/>
      </xdr:nvGrpSpPr>
      <xdr:grpSpPr>
        <a:xfrm>
          <a:off x="0" y="13789025"/>
          <a:ext cx="0" cy="31750"/>
          <a:chOff x="2061374" y="10543319"/>
          <a:chExt cx="335598" cy="454895"/>
        </a:xfrm>
      </xdr:grpSpPr>
      <xdr:sp>
        <xdr:nvSpPr>
          <xdr:cNvPr id="3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32</xdr:row>
      <xdr:rowOff>0</xdr:rowOff>
    </xdr:from>
    <xdr:to>
      <xdr:col>3</xdr:col>
      <xdr:colOff>0</xdr:colOff>
      <xdr:row>32</xdr:row>
      <xdr:rowOff>31750</xdr:rowOff>
    </xdr:to>
    <xdr:grpSp>
      <xdr:nvGrpSpPr>
        <xdr:cNvPr id="35" name="Group 34"/>
        <xdr:cNvGrpSpPr/>
      </xdr:nvGrpSpPr>
      <xdr:grpSpPr>
        <a:xfrm>
          <a:off x="5092700" y="13789025"/>
          <a:ext cx="0" cy="31750"/>
          <a:chOff x="2061374" y="10543319"/>
          <a:chExt cx="335597" cy="454895"/>
        </a:xfrm>
      </xdr:grpSpPr>
      <xdr:sp>
        <xdr:nvSpPr>
          <xdr:cNvPr id="3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32</xdr:row>
      <xdr:rowOff>0</xdr:rowOff>
    </xdr:from>
    <xdr:to>
      <xdr:col>4</xdr:col>
      <xdr:colOff>0</xdr:colOff>
      <xdr:row>32</xdr:row>
      <xdr:rowOff>31750</xdr:rowOff>
    </xdr:to>
    <xdr:grpSp>
      <xdr:nvGrpSpPr>
        <xdr:cNvPr id="38" name="Group 37"/>
        <xdr:cNvGrpSpPr/>
      </xdr:nvGrpSpPr>
      <xdr:grpSpPr>
        <a:xfrm>
          <a:off x="5892800" y="13789025"/>
          <a:ext cx="0" cy="31750"/>
          <a:chOff x="2061374" y="10543319"/>
          <a:chExt cx="335598" cy="454895"/>
        </a:xfrm>
      </xdr:grpSpPr>
      <xdr:sp>
        <xdr:nvSpPr>
          <xdr:cNvPr id="3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41" name="Group 40"/>
        <xdr:cNvGrpSpPr/>
      </xdr:nvGrpSpPr>
      <xdr:grpSpPr>
        <a:xfrm>
          <a:off x="0" y="13789025"/>
          <a:ext cx="0" cy="31750"/>
          <a:chOff x="2061374" y="10543319"/>
          <a:chExt cx="335597" cy="454895"/>
        </a:xfrm>
      </xdr:grpSpPr>
      <xdr:sp>
        <xdr:nvSpPr>
          <xdr:cNvPr id="4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44" name="Group 43"/>
        <xdr:cNvGrpSpPr/>
      </xdr:nvGrpSpPr>
      <xdr:grpSpPr>
        <a:xfrm>
          <a:off x="0" y="13789025"/>
          <a:ext cx="0" cy="31750"/>
          <a:chOff x="2061374" y="10543319"/>
          <a:chExt cx="335598" cy="454895"/>
        </a:xfrm>
      </xdr:grpSpPr>
      <xdr:sp>
        <xdr:nvSpPr>
          <xdr:cNvPr id="4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47" name="Group 46"/>
        <xdr:cNvGrpSpPr/>
      </xdr:nvGrpSpPr>
      <xdr:grpSpPr>
        <a:xfrm>
          <a:off x="0" y="13789025"/>
          <a:ext cx="0" cy="31750"/>
          <a:chOff x="2061374" y="10543319"/>
          <a:chExt cx="335597" cy="454895"/>
        </a:xfrm>
      </xdr:grpSpPr>
      <xdr:sp>
        <xdr:nvSpPr>
          <xdr:cNvPr id="4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50" name="Group 49"/>
        <xdr:cNvGrpSpPr/>
      </xdr:nvGrpSpPr>
      <xdr:grpSpPr>
        <a:xfrm>
          <a:off x="0" y="13789025"/>
          <a:ext cx="0" cy="31750"/>
          <a:chOff x="2061374" y="10543319"/>
          <a:chExt cx="335598" cy="454895"/>
        </a:xfrm>
      </xdr:grpSpPr>
      <xdr:sp>
        <xdr:nvSpPr>
          <xdr:cNvPr id="5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53" name="Group 52"/>
        <xdr:cNvGrpSpPr/>
      </xdr:nvGrpSpPr>
      <xdr:grpSpPr>
        <a:xfrm>
          <a:off x="0" y="13789025"/>
          <a:ext cx="0" cy="31750"/>
          <a:chOff x="2061374" y="10543319"/>
          <a:chExt cx="335597" cy="454895"/>
        </a:xfrm>
      </xdr:grpSpPr>
      <xdr:sp>
        <xdr:nvSpPr>
          <xdr:cNvPr id="5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56" name="Group 55"/>
        <xdr:cNvGrpSpPr/>
      </xdr:nvGrpSpPr>
      <xdr:grpSpPr>
        <a:xfrm>
          <a:off x="0" y="13789025"/>
          <a:ext cx="0" cy="31750"/>
          <a:chOff x="2061374" y="10543319"/>
          <a:chExt cx="335598" cy="454895"/>
        </a:xfrm>
      </xdr:grpSpPr>
      <xdr:sp>
        <xdr:nvSpPr>
          <xdr:cNvPr id="5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59" name="Group 58"/>
        <xdr:cNvGrpSpPr/>
      </xdr:nvGrpSpPr>
      <xdr:grpSpPr>
        <a:xfrm>
          <a:off x="0" y="13789025"/>
          <a:ext cx="0" cy="31750"/>
          <a:chOff x="2061374" y="10543319"/>
          <a:chExt cx="335597" cy="454895"/>
        </a:xfrm>
      </xdr:grpSpPr>
      <xdr:sp>
        <xdr:nvSpPr>
          <xdr:cNvPr id="6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62" name="Group 61"/>
        <xdr:cNvGrpSpPr/>
      </xdr:nvGrpSpPr>
      <xdr:grpSpPr>
        <a:xfrm>
          <a:off x="0" y="13789025"/>
          <a:ext cx="0" cy="31750"/>
          <a:chOff x="2061374" y="10543319"/>
          <a:chExt cx="335598" cy="454895"/>
        </a:xfrm>
      </xdr:grpSpPr>
      <xdr:sp>
        <xdr:nvSpPr>
          <xdr:cNvPr id="6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32</xdr:row>
      <xdr:rowOff>0</xdr:rowOff>
    </xdr:from>
    <xdr:to>
      <xdr:col>3</xdr:col>
      <xdr:colOff>0</xdr:colOff>
      <xdr:row>32</xdr:row>
      <xdr:rowOff>31750</xdr:rowOff>
    </xdr:to>
    <xdr:grpSp>
      <xdr:nvGrpSpPr>
        <xdr:cNvPr id="65" name="Group 64"/>
        <xdr:cNvGrpSpPr/>
      </xdr:nvGrpSpPr>
      <xdr:grpSpPr>
        <a:xfrm>
          <a:off x="5092700" y="13789025"/>
          <a:ext cx="0" cy="31750"/>
          <a:chOff x="2061374" y="10543319"/>
          <a:chExt cx="335597" cy="454895"/>
        </a:xfrm>
      </xdr:grpSpPr>
      <xdr:sp>
        <xdr:nvSpPr>
          <xdr:cNvPr id="6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32</xdr:row>
      <xdr:rowOff>0</xdr:rowOff>
    </xdr:from>
    <xdr:to>
      <xdr:col>4</xdr:col>
      <xdr:colOff>0</xdr:colOff>
      <xdr:row>32</xdr:row>
      <xdr:rowOff>31750</xdr:rowOff>
    </xdr:to>
    <xdr:grpSp>
      <xdr:nvGrpSpPr>
        <xdr:cNvPr id="68" name="Group 67"/>
        <xdr:cNvGrpSpPr/>
      </xdr:nvGrpSpPr>
      <xdr:grpSpPr>
        <a:xfrm>
          <a:off x="5892800" y="13789025"/>
          <a:ext cx="0" cy="31750"/>
          <a:chOff x="2061374" y="10543319"/>
          <a:chExt cx="335598" cy="454895"/>
        </a:xfrm>
      </xdr:grpSpPr>
      <xdr:sp>
        <xdr:nvSpPr>
          <xdr:cNvPr id="6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71" name="Group 70"/>
        <xdr:cNvGrpSpPr/>
      </xdr:nvGrpSpPr>
      <xdr:grpSpPr>
        <a:xfrm>
          <a:off x="0" y="13789025"/>
          <a:ext cx="0" cy="31750"/>
          <a:chOff x="2061374" y="10543319"/>
          <a:chExt cx="335597" cy="454895"/>
        </a:xfrm>
      </xdr:grpSpPr>
      <xdr:sp>
        <xdr:nvSpPr>
          <xdr:cNvPr id="7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74" name="Group 73"/>
        <xdr:cNvGrpSpPr/>
      </xdr:nvGrpSpPr>
      <xdr:grpSpPr>
        <a:xfrm>
          <a:off x="0" y="13789025"/>
          <a:ext cx="0" cy="31750"/>
          <a:chOff x="2061374" y="10543319"/>
          <a:chExt cx="335598" cy="454895"/>
        </a:xfrm>
      </xdr:grpSpPr>
      <xdr:sp>
        <xdr:nvSpPr>
          <xdr:cNvPr id="7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77" name="Group 76"/>
        <xdr:cNvGrpSpPr/>
      </xdr:nvGrpSpPr>
      <xdr:grpSpPr>
        <a:xfrm>
          <a:off x="0" y="13789025"/>
          <a:ext cx="0" cy="31750"/>
          <a:chOff x="2061374" y="10543319"/>
          <a:chExt cx="335597" cy="454895"/>
        </a:xfrm>
      </xdr:grpSpPr>
      <xdr:sp>
        <xdr:nvSpPr>
          <xdr:cNvPr id="7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32</xdr:row>
      <xdr:rowOff>0</xdr:rowOff>
    </xdr:from>
    <xdr:to>
      <xdr:col>0</xdr:col>
      <xdr:colOff>0</xdr:colOff>
      <xdr:row>32</xdr:row>
      <xdr:rowOff>31750</xdr:rowOff>
    </xdr:to>
    <xdr:grpSp>
      <xdr:nvGrpSpPr>
        <xdr:cNvPr id="80" name="Group 79"/>
        <xdr:cNvGrpSpPr/>
      </xdr:nvGrpSpPr>
      <xdr:grpSpPr>
        <a:xfrm>
          <a:off x="0" y="13789025"/>
          <a:ext cx="0" cy="31750"/>
          <a:chOff x="2061374" y="10543319"/>
          <a:chExt cx="335598" cy="454895"/>
        </a:xfrm>
      </xdr:grpSpPr>
      <xdr:sp>
        <xdr:nvSpPr>
          <xdr:cNvPr id="8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32</xdr:row>
      <xdr:rowOff>0</xdr:rowOff>
    </xdr:from>
    <xdr:to>
      <xdr:col>2</xdr:col>
      <xdr:colOff>0</xdr:colOff>
      <xdr:row>32</xdr:row>
      <xdr:rowOff>31750</xdr:rowOff>
    </xdr:to>
    <xdr:grpSp>
      <xdr:nvGrpSpPr>
        <xdr:cNvPr id="83" name="Group 82"/>
        <xdr:cNvGrpSpPr/>
      </xdr:nvGrpSpPr>
      <xdr:grpSpPr>
        <a:xfrm>
          <a:off x="3175000" y="13789025"/>
          <a:ext cx="0" cy="31750"/>
          <a:chOff x="2061374" y="10543319"/>
          <a:chExt cx="335597" cy="454895"/>
        </a:xfrm>
      </xdr:grpSpPr>
      <xdr:sp>
        <xdr:nvSpPr>
          <xdr:cNvPr id="8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32</xdr:row>
      <xdr:rowOff>0</xdr:rowOff>
    </xdr:from>
    <xdr:to>
      <xdr:col>3</xdr:col>
      <xdr:colOff>0</xdr:colOff>
      <xdr:row>32</xdr:row>
      <xdr:rowOff>31750</xdr:rowOff>
    </xdr:to>
    <xdr:grpSp>
      <xdr:nvGrpSpPr>
        <xdr:cNvPr id="86" name="Group 85"/>
        <xdr:cNvGrpSpPr/>
      </xdr:nvGrpSpPr>
      <xdr:grpSpPr>
        <a:xfrm>
          <a:off x="5092700" y="13789025"/>
          <a:ext cx="0" cy="31750"/>
          <a:chOff x="2061374" y="10543319"/>
          <a:chExt cx="335598" cy="454895"/>
        </a:xfrm>
      </xdr:grpSpPr>
      <xdr:sp>
        <xdr:nvSpPr>
          <xdr:cNvPr id="8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32</xdr:row>
      <xdr:rowOff>0</xdr:rowOff>
    </xdr:from>
    <xdr:to>
      <xdr:col>2</xdr:col>
      <xdr:colOff>0</xdr:colOff>
      <xdr:row>32</xdr:row>
      <xdr:rowOff>31750</xdr:rowOff>
    </xdr:to>
    <xdr:grpSp>
      <xdr:nvGrpSpPr>
        <xdr:cNvPr id="89" name="Group 88"/>
        <xdr:cNvGrpSpPr/>
      </xdr:nvGrpSpPr>
      <xdr:grpSpPr>
        <a:xfrm>
          <a:off x="3175000" y="13789025"/>
          <a:ext cx="0" cy="31750"/>
          <a:chOff x="2061374" y="10543319"/>
          <a:chExt cx="335597" cy="454895"/>
        </a:xfrm>
      </xdr:grpSpPr>
      <xdr:sp>
        <xdr:nvSpPr>
          <xdr:cNvPr id="9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9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32</xdr:row>
      <xdr:rowOff>0</xdr:rowOff>
    </xdr:from>
    <xdr:to>
      <xdr:col>3</xdr:col>
      <xdr:colOff>0</xdr:colOff>
      <xdr:row>32</xdr:row>
      <xdr:rowOff>31750</xdr:rowOff>
    </xdr:to>
    <xdr:grpSp>
      <xdr:nvGrpSpPr>
        <xdr:cNvPr id="92" name="Group 91"/>
        <xdr:cNvGrpSpPr/>
      </xdr:nvGrpSpPr>
      <xdr:grpSpPr>
        <a:xfrm>
          <a:off x="5092700" y="13789025"/>
          <a:ext cx="0" cy="31750"/>
          <a:chOff x="2061374" y="10543319"/>
          <a:chExt cx="335598" cy="454895"/>
        </a:xfrm>
      </xdr:grpSpPr>
      <xdr:sp>
        <xdr:nvSpPr>
          <xdr:cNvPr id="9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9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95" name="Group 94"/>
        <xdr:cNvGrpSpPr/>
      </xdr:nvGrpSpPr>
      <xdr:grpSpPr>
        <a:xfrm>
          <a:off x="1301750" y="14449425"/>
          <a:ext cx="0" cy="31750"/>
          <a:chOff x="2061374" y="10543319"/>
          <a:chExt cx="335597" cy="454895"/>
        </a:xfrm>
      </xdr:grpSpPr>
      <xdr:sp>
        <xdr:nvSpPr>
          <xdr:cNvPr id="9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9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98" name="Group 97"/>
        <xdr:cNvGrpSpPr/>
      </xdr:nvGrpSpPr>
      <xdr:grpSpPr>
        <a:xfrm>
          <a:off x="1301750" y="14449425"/>
          <a:ext cx="0" cy="31750"/>
          <a:chOff x="2061374" y="10543319"/>
          <a:chExt cx="335598" cy="454895"/>
        </a:xfrm>
      </xdr:grpSpPr>
      <xdr:sp>
        <xdr:nvSpPr>
          <xdr:cNvPr id="9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35</xdr:row>
      <xdr:rowOff>0</xdr:rowOff>
    </xdr:from>
    <xdr:to>
      <xdr:col>4</xdr:col>
      <xdr:colOff>0</xdr:colOff>
      <xdr:row>35</xdr:row>
      <xdr:rowOff>31750</xdr:rowOff>
    </xdr:to>
    <xdr:grpSp>
      <xdr:nvGrpSpPr>
        <xdr:cNvPr id="101" name="Group 100"/>
        <xdr:cNvGrpSpPr/>
      </xdr:nvGrpSpPr>
      <xdr:grpSpPr>
        <a:xfrm>
          <a:off x="5892800" y="14449425"/>
          <a:ext cx="0" cy="31750"/>
          <a:chOff x="2061374" y="10543319"/>
          <a:chExt cx="335597" cy="454895"/>
        </a:xfrm>
      </xdr:grpSpPr>
      <xdr:sp>
        <xdr:nvSpPr>
          <xdr:cNvPr id="10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35</xdr:row>
      <xdr:rowOff>0</xdr:rowOff>
    </xdr:from>
    <xdr:to>
      <xdr:col>5</xdr:col>
      <xdr:colOff>0</xdr:colOff>
      <xdr:row>35</xdr:row>
      <xdr:rowOff>31750</xdr:rowOff>
    </xdr:to>
    <xdr:grpSp>
      <xdr:nvGrpSpPr>
        <xdr:cNvPr id="104" name="Group 103"/>
        <xdr:cNvGrpSpPr/>
      </xdr:nvGrpSpPr>
      <xdr:grpSpPr>
        <a:xfrm>
          <a:off x="6521450" y="14449425"/>
          <a:ext cx="0" cy="31750"/>
          <a:chOff x="2061374" y="10543319"/>
          <a:chExt cx="335598" cy="454895"/>
        </a:xfrm>
      </xdr:grpSpPr>
      <xdr:sp>
        <xdr:nvSpPr>
          <xdr:cNvPr id="10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07" name="Group 106"/>
        <xdr:cNvGrpSpPr/>
      </xdr:nvGrpSpPr>
      <xdr:grpSpPr>
        <a:xfrm>
          <a:off x="1301750" y="14449425"/>
          <a:ext cx="0" cy="31750"/>
          <a:chOff x="2061374" y="10543319"/>
          <a:chExt cx="335597" cy="454895"/>
        </a:xfrm>
      </xdr:grpSpPr>
      <xdr:sp>
        <xdr:nvSpPr>
          <xdr:cNvPr id="10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10" name="Group 109"/>
        <xdr:cNvGrpSpPr/>
      </xdr:nvGrpSpPr>
      <xdr:grpSpPr>
        <a:xfrm>
          <a:off x="1301750" y="14449425"/>
          <a:ext cx="0" cy="31750"/>
          <a:chOff x="2061374" y="10543319"/>
          <a:chExt cx="335598" cy="454895"/>
        </a:xfrm>
      </xdr:grpSpPr>
      <xdr:sp>
        <xdr:nvSpPr>
          <xdr:cNvPr id="11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13" name="Group 112"/>
        <xdr:cNvGrpSpPr/>
      </xdr:nvGrpSpPr>
      <xdr:grpSpPr>
        <a:xfrm>
          <a:off x="1301750" y="14449425"/>
          <a:ext cx="0" cy="31750"/>
          <a:chOff x="2061374" y="10543319"/>
          <a:chExt cx="335597" cy="454895"/>
        </a:xfrm>
      </xdr:grpSpPr>
      <xdr:sp>
        <xdr:nvSpPr>
          <xdr:cNvPr id="11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16" name="Group 115"/>
        <xdr:cNvGrpSpPr/>
      </xdr:nvGrpSpPr>
      <xdr:grpSpPr>
        <a:xfrm>
          <a:off x="1301750" y="14449425"/>
          <a:ext cx="0" cy="31750"/>
          <a:chOff x="2061374" y="10543319"/>
          <a:chExt cx="335598" cy="454895"/>
        </a:xfrm>
      </xdr:grpSpPr>
      <xdr:sp>
        <xdr:nvSpPr>
          <xdr:cNvPr id="11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19" name="Group 118"/>
        <xdr:cNvGrpSpPr/>
      </xdr:nvGrpSpPr>
      <xdr:grpSpPr>
        <a:xfrm>
          <a:off x="1301750" y="14449425"/>
          <a:ext cx="0" cy="31750"/>
          <a:chOff x="2061374" y="10543319"/>
          <a:chExt cx="335597" cy="454895"/>
        </a:xfrm>
      </xdr:grpSpPr>
      <xdr:sp>
        <xdr:nvSpPr>
          <xdr:cNvPr id="12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2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22" name="Group 121"/>
        <xdr:cNvGrpSpPr/>
      </xdr:nvGrpSpPr>
      <xdr:grpSpPr>
        <a:xfrm>
          <a:off x="1301750" y="14449425"/>
          <a:ext cx="0" cy="31750"/>
          <a:chOff x="2061374" y="10543319"/>
          <a:chExt cx="335598" cy="454895"/>
        </a:xfrm>
      </xdr:grpSpPr>
      <xdr:sp>
        <xdr:nvSpPr>
          <xdr:cNvPr id="12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2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25" name="Group 124"/>
        <xdr:cNvGrpSpPr/>
      </xdr:nvGrpSpPr>
      <xdr:grpSpPr>
        <a:xfrm>
          <a:off x="1301750" y="14449425"/>
          <a:ext cx="0" cy="31750"/>
          <a:chOff x="2061374" y="10543319"/>
          <a:chExt cx="335597" cy="454895"/>
        </a:xfrm>
      </xdr:grpSpPr>
      <xdr:sp>
        <xdr:nvSpPr>
          <xdr:cNvPr id="12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2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128" name="Group 127"/>
        <xdr:cNvGrpSpPr/>
      </xdr:nvGrpSpPr>
      <xdr:grpSpPr>
        <a:xfrm>
          <a:off x="1301750" y="14449425"/>
          <a:ext cx="0" cy="31750"/>
          <a:chOff x="2061374" y="10543319"/>
          <a:chExt cx="335598" cy="454895"/>
        </a:xfrm>
      </xdr:grpSpPr>
      <xdr:sp>
        <xdr:nvSpPr>
          <xdr:cNvPr id="12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35</xdr:row>
      <xdr:rowOff>0</xdr:rowOff>
    </xdr:from>
    <xdr:to>
      <xdr:col>4</xdr:col>
      <xdr:colOff>0</xdr:colOff>
      <xdr:row>35</xdr:row>
      <xdr:rowOff>31750</xdr:rowOff>
    </xdr:to>
    <xdr:grpSp>
      <xdr:nvGrpSpPr>
        <xdr:cNvPr id="131" name="Group 130"/>
        <xdr:cNvGrpSpPr/>
      </xdr:nvGrpSpPr>
      <xdr:grpSpPr>
        <a:xfrm>
          <a:off x="5892800" y="14449425"/>
          <a:ext cx="0" cy="31750"/>
          <a:chOff x="2061374" y="10543319"/>
          <a:chExt cx="335597" cy="454895"/>
        </a:xfrm>
      </xdr:grpSpPr>
      <xdr:sp>
        <xdr:nvSpPr>
          <xdr:cNvPr id="13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35</xdr:row>
      <xdr:rowOff>0</xdr:rowOff>
    </xdr:from>
    <xdr:to>
      <xdr:col>5</xdr:col>
      <xdr:colOff>0</xdr:colOff>
      <xdr:row>35</xdr:row>
      <xdr:rowOff>31750</xdr:rowOff>
    </xdr:to>
    <xdr:grpSp>
      <xdr:nvGrpSpPr>
        <xdr:cNvPr id="134" name="Group 133"/>
        <xdr:cNvGrpSpPr/>
      </xdr:nvGrpSpPr>
      <xdr:grpSpPr>
        <a:xfrm>
          <a:off x="6521450" y="14449425"/>
          <a:ext cx="0" cy="31750"/>
          <a:chOff x="2061374" y="10543319"/>
          <a:chExt cx="335598" cy="454895"/>
        </a:xfrm>
      </xdr:grpSpPr>
      <xdr:sp>
        <xdr:nvSpPr>
          <xdr:cNvPr id="13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137" name="Group 136"/>
        <xdr:cNvGrpSpPr/>
      </xdr:nvGrpSpPr>
      <xdr:grpSpPr>
        <a:xfrm>
          <a:off x="1301750" y="13789025"/>
          <a:ext cx="0" cy="31750"/>
          <a:chOff x="2061374" y="10543319"/>
          <a:chExt cx="335597" cy="454895"/>
        </a:xfrm>
      </xdr:grpSpPr>
      <xdr:sp>
        <xdr:nvSpPr>
          <xdr:cNvPr id="13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140" name="Group 139"/>
        <xdr:cNvGrpSpPr/>
      </xdr:nvGrpSpPr>
      <xdr:grpSpPr>
        <a:xfrm>
          <a:off x="1301750" y="13789025"/>
          <a:ext cx="0" cy="31750"/>
          <a:chOff x="2061374" y="10543319"/>
          <a:chExt cx="335598" cy="454895"/>
        </a:xfrm>
      </xdr:grpSpPr>
      <xdr:sp>
        <xdr:nvSpPr>
          <xdr:cNvPr id="14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143" name="Group 142"/>
        <xdr:cNvGrpSpPr/>
      </xdr:nvGrpSpPr>
      <xdr:grpSpPr>
        <a:xfrm>
          <a:off x="1301750" y="13789025"/>
          <a:ext cx="0" cy="31750"/>
          <a:chOff x="2061374" y="10543319"/>
          <a:chExt cx="335597" cy="454895"/>
        </a:xfrm>
      </xdr:grpSpPr>
      <xdr:sp>
        <xdr:nvSpPr>
          <xdr:cNvPr id="14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146" name="Group 145"/>
        <xdr:cNvGrpSpPr/>
      </xdr:nvGrpSpPr>
      <xdr:grpSpPr>
        <a:xfrm>
          <a:off x="1301750" y="13789025"/>
          <a:ext cx="0" cy="31750"/>
          <a:chOff x="2061374" y="10543319"/>
          <a:chExt cx="335598" cy="454895"/>
        </a:xfrm>
      </xdr:grpSpPr>
      <xdr:sp>
        <xdr:nvSpPr>
          <xdr:cNvPr id="14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85</xdr:row>
      <xdr:rowOff>0</xdr:rowOff>
    </xdr:from>
    <xdr:to>
      <xdr:col>0</xdr:col>
      <xdr:colOff>0</xdr:colOff>
      <xdr:row>85</xdr:row>
      <xdr:rowOff>31750</xdr:rowOff>
    </xdr:to>
    <xdr:grpSp>
      <xdr:nvGrpSpPr>
        <xdr:cNvPr id="2" name="Group 1"/>
        <xdr:cNvGrpSpPr/>
      </xdr:nvGrpSpPr>
      <xdr:grpSpPr>
        <a:xfrm>
          <a:off x="0" y="43113325"/>
          <a:ext cx="0" cy="31750"/>
          <a:chOff x="2061374" y="10543319"/>
          <a:chExt cx="335597" cy="454895"/>
        </a:xfrm>
      </xdr:grpSpPr>
      <xdr:sp>
        <xdr:nvSpPr>
          <xdr:cNvPr id="3"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5" name="Group 4"/>
        <xdr:cNvGrpSpPr/>
      </xdr:nvGrpSpPr>
      <xdr:grpSpPr>
        <a:xfrm>
          <a:off x="0" y="43113325"/>
          <a:ext cx="0" cy="31750"/>
          <a:chOff x="2061374" y="10543319"/>
          <a:chExt cx="335598" cy="454895"/>
        </a:xfrm>
      </xdr:grpSpPr>
      <xdr:sp>
        <xdr:nvSpPr>
          <xdr:cNvPr id="6"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85</xdr:row>
      <xdr:rowOff>0</xdr:rowOff>
    </xdr:from>
    <xdr:to>
      <xdr:col>3</xdr:col>
      <xdr:colOff>0</xdr:colOff>
      <xdr:row>85</xdr:row>
      <xdr:rowOff>31750</xdr:rowOff>
    </xdr:to>
    <xdr:grpSp>
      <xdr:nvGrpSpPr>
        <xdr:cNvPr id="8" name="Group 7"/>
        <xdr:cNvGrpSpPr/>
      </xdr:nvGrpSpPr>
      <xdr:grpSpPr>
        <a:xfrm>
          <a:off x="4775200" y="43113325"/>
          <a:ext cx="0" cy="31750"/>
          <a:chOff x="2061374" y="10543319"/>
          <a:chExt cx="335597" cy="454895"/>
        </a:xfrm>
      </xdr:grpSpPr>
      <xdr:sp>
        <xdr:nvSpPr>
          <xdr:cNvPr id="9"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85</xdr:row>
      <xdr:rowOff>0</xdr:rowOff>
    </xdr:from>
    <xdr:to>
      <xdr:col>4</xdr:col>
      <xdr:colOff>0</xdr:colOff>
      <xdr:row>85</xdr:row>
      <xdr:rowOff>31750</xdr:rowOff>
    </xdr:to>
    <xdr:grpSp>
      <xdr:nvGrpSpPr>
        <xdr:cNvPr id="11" name="Group 10"/>
        <xdr:cNvGrpSpPr/>
      </xdr:nvGrpSpPr>
      <xdr:grpSpPr>
        <a:xfrm>
          <a:off x="5575300" y="43113325"/>
          <a:ext cx="0" cy="31750"/>
          <a:chOff x="2061374" y="10543319"/>
          <a:chExt cx="335598" cy="454895"/>
        </a:xfrm>
      </xdr:grpSpPr>
      <xdr:sp>
        <xdr:nvSpPr>
          <xdr:cNvPr id="12"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742950</xdr:colOff>
      <xdr:row>3</xdr:row>
      <xdr:rowOff>133350</xdr:rowOff>
    </xdr:from>
    <xdr:to>
      <xdr:col>2</xdr:col>
      <xdr:colOff>293486</xdr:colOff>
      <xdr:row>3</xdr:row>
      <xdr:rowOff>1041400</xdr:rowOff>
    </xdr:to>
    <xdr:pic>
      <xdr:nvPicPr>
        <xdr:cNvPr id="15" name="Image 16"/>
        <xdr:cNvPicPr/>
      </xdr:nvPicPr>
      <xdr:blipFill>
        <a:blip r:embed="rId1" cstate="print"/>
        <a:stretch>
          <a:fillRect/>
        </a:stretch>
      </xdr:blipFill>
      <xdr:spPr>
        <a:xfrm>
          <a:off x="1371600" y="695325"/>
          <a:ext cx="1779270" cy="908050"/>
        </a:xfrm>
        <a:prstGeom prst="rect">
          <a:avLst/>
        </a:prstGeom>
      </xdr:spPr>
    </xdr:pic>
    <xdr:clientData/>
  </xdr:twoCellAnchor>
  <xdr:twoCellAnchor editAs="oneCell">
    <xdr:from>
      <xdr:col>0</xdr:col>
      <xdr:colOff>0</xdr:colOff>
      <xdr:row>85</xdr:row>
      <xdr:rowOff>0</xdr:rowOff>
    </xdr:from>
    <xdr:to>
      <xdr:col>0</xdr:col>
      <xdr:colOff>0</xdr:colOff>
      <xdr:row>85</xdr:row>
      <xdr:rowOff>31750</xdr:rowOff>
    </xdr:to>
    <xdr:grpSp>
      <xdr:nvGrpSpPr>
        <xdr:cNvPr id="16" name="Group 15"/>
        <xdr:cNvGrpSpPr/>
      </xdr:nvGrpSpPr>
      <xdr:grpSpPr>
        <a:xfrm>
          <a:off x="0" y="43113325"/>
          <a:ext cx="0" cy="31750"/>
          <a:chOff x="2061374" y="10543319"/>
          <a:chExt cx="335597" cy="454895"/>
        </a:xfrm>
      </xdr:grpSpPr>
      <xdr:sp>
        <xdr:nvSpPr>
          <xdr:cNvPr id="17"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8"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19" name="Group 18"/>
        <xdr:cNvGrpSpPr/>
      </xdr:nvGrpSpPr>
      <xdr:grpSpPr>
        <a:xfrm>
          <a:off x="0" y="43113325"/>
          <a:ext cx="0" cy="31750"/>
          <a:chOff x="2061374" y="10543319"/>
          <a:chExt cx="335598" cy="454895"/>
        </a:xfrm>
      </xdr:grpSpPr>
      <xdr:sp>
        <xdr:nvSpPr>
          <xdr:cNvPr id="20"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1"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22" name="Group 21"/>
        <xdr:cNvGrpSpPr/>
      </xdr:nvGrpSpPr>
      <xdr:grpSpPr>
        <a:xfrm>
          <a:off x="0" y="43113325"/>
          <a:ext cx="0" cy="31750"/>
          <a:chOff x="2061374" y="10543319"/>
          <a:chExt cx="335597" cy="454895"/>
        </a:xfrm>
      </xdr:grpSpPr>
      <xdr:sp>
        <xdr:nvSpPr>
          <xdr:cNvPr id="23"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4"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25" name="Group 24"/>
        <xdr:cNvGrpSpPr/>
      </xdr:nvGrpSpPr>
      <xdr:grpSpPr>
        <a:xfrm>
          <a:off x="0" y="43113325"/>
          <a:ext cx="0" cy="31750"/>
          <a:chOff x="2061374" y="10543319"/>
          <a:chExt cx="335598" cy="454895"/>
        </a:xfrm>
      </xdr:grpSpPr>
      <xdr:sp>
        <xdr:nvSpPr>
          <xdr:cNvPr id="26"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7"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28" name="Group 27"/>
        <xdr:cNvGrpSpPr/>
      </xdr:nvGrpSpPr>
      <xdr:grpSpPr>
        <a:xfrm>
          <a:off x="0" y="43113325"/>
          <a:ext cx="0" cy="31750"/>
          <a:chOff x="2061374" y="10543319"/>
          <a:chExt cx="335597" cy="454895"/>
        </a:xfrm>
      </xdr:grpSpPr>
      <xdr:sp>
        <xdr:nvSpPr>
          <xdr:cNvPr id="29"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0"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31" name="Group 30"/>
        <xdr:cNvGrpSpPr/>
      </xdr:nvGrpSpPr>
      <xdr:grpSpPr>
        <a:xfrm>
          <a:off x="0" y="43113325"/>
          <a:ext cx="0" cy="31750"/>
          <a:chOff x="2061374" y="10543319"/>
          <a:chExt cx="335598" cy="454895"/>
        </a:xfrm>
      </xdr:grpSpPr>
      <xdr:sp>
        <xdr:nvSpPr>
          <xdr:cNvPr id="32"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3"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34" name="Group 33"/>
        <xdr:cNvGrpSpPr/>
      </xdr:nvGrpSpPr>
      <xdr:grpSpPr>
        <a:xfrm>
          <a:off x="0" y="43113325"/>
          <a:ext cx="0" cy="31750"/>
          <a:chOff x="2061374" y="10543319"/>
          <a:chExt cx="335597" cy="454895"/>
        </a:xfrm>
      </xdr:grpSpPr>
      <xdr:sp>
        <xdr:nvSpPr>
          <xdr:cNvPr id="35"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6"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37" name="Group 36"/>
        <xdr:cNvGrpSpPr/>
      </xdr:nvGrpSpPr>
      <xdr:grpSpPr>
        <a:xfrm>
          <a:off x="0" y="43113325"/>
          <a:ext cx="0" cy="31750"/>
          <a:chOff x="2061374" y="10543319"/>
          <a:chExt cx="335598" cy="454895"/>
        </a:xfrm>
      </xdr:grpSpPr>
      <xdr:sp>
        <xdr:nvSpPr>
          <xdr:cNvPr id="38"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9"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85</xdr:row>
      <xdr:rowOff>0</xdr:rowOff>
    </xdr:from>
    <xdr:to>
      <xdr:col>3</xdr:col>
      <xdr:colOff>0</xdr:colOff>
      <xdr:row>85</xdr:row>
      <xdr:rowOff>31750</xdr:rowOff>
    </xdr:to>
    <xdr:grpSp>
      <xdr:nvGrpSpPr>
        <xdr:cNvPr id="40" name="Group 39"/>
        <xdr:cNvGrpSpPr/>
      </xdr:nvGrpSpPr>
      <xdr:grpSpPr>
        <a:xfrm>
          <a:off x="4775200" y="43113325"/>
          <a:ext cx="0" cy="31750"/>
          <a:chOff x="2061374" y="10543319"/>
          <a:chExt cx="335597" cy="454895"/>
        </a:xfrm>
      </xdr:grpSpPr>
      <xdr:sp>
        <xdr:nvSpPr>
          <xdr:cNvPr id="41"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2"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85</xdr:row>
      <xdr:rowOff>0</xdr:rowOff>
    </xdr:from>
    <xdr:to>
      <xdr:col>4</xdr:col>
      <xdr:colOff>0</xdr:colOff>
      <xdr:row>85</xdr:row>
      <xdr:rowOff>31750</xdr:rowOff>
    </xdr:to>
    <xdr:grpSp>
      <xdr:nvGrpSpPr>
        <xdr:cNvPr id="43" name="Group 42"/>
        <xdr:cNvGrpSpPr/>
      </xdr:nvGrpSpPr>
      <xdr:grpSpPr>
        <a:xfrm>
          <a:off x="5575300" y="43113325"/>
          <a:ext cx="0" cy="31750"/>
          <a:chOff x="2061374" y="10543319"/>
          <a:chExt cx="335598" cy="454895"/>
        </a:xfrm>
      </xdr:grpSpPr>
      <xdr:sp>
        <xdr:nvSpPr>
          <xdr:cNvPr id="44"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5"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46" name="Group 45"/>
        <xdr:cNvGrpSpPr/>
      </xdr:nvGrpSpPr>
      <xdr:grpSpPr>
        <a:xfrm>
          <a:off x="0" y="43113325"/>
          <a:ext cx="0" cy="31750"/>
          <a:chOff x="2061374" y="10543319"/>
          <a:chExt cx="335597" cy="454895"/>
        </a:xfrm>
      </xdr:grpSpPr>
      <xdr:sp>
        <xdr:nvSpPr>
          <xdr:cNvPr id="47"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8"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49" name="Group 48"/>
        <xdr:cNvGrpSpPr/>
      </xdr:nvGrpSpPr>
      <xdr:grpSpPr>
        <a:xfrm>
          <a:off x="0" y="43113325"/>
          <a:ext cx="0" cy="31750"/>
          <a:chOff x="2061374" y="10543319"/>
          <a:chExt cx="335598" cy="454895"/>
        </a:xfrm>
      </xdr:grpSpPr>
      <xdr:sp>
        <xdr:nvSpPr>
          <xdr:cNvPr id="50"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1"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52" name="Group 51"/>
        <xdr:cNvGrpSpPr/>
      </xdr:nvGrpSpPr>
      <xdr:grpSpPr>
        <a:xfrm>
          <a:off x="0" y="43113325"/>
          <a:ext cx="0" cy="31750"/>
          <a:chOff x="2061374" y="10543319"/>
          <a:chExt cx="335597" cy="454895"/>
        </a:xfrm>
      </xdr:grpSpPr>
      <xdr:sp>
        <xdr:nvSpPr>
          <xdr:cNvPr id="53"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4"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85</xdr:row>
      <xdr:rowOff>0</xdr:rowOff>
    </xdr:from>
    <xdr:to>
      <xdr:col>0</xdr:col>
      <xdr:colOff>0</xdr:colOff>
      <xdr:row>85</xdr:row>
      <xdr:rowOff>31750</xdr:rowOff>
    </xdr:to>
    <xdr:grpSp>
      <xdr:nvGrpSpPr>
        <xdr:cNvPr id="55" name="Group 54"/>
        <xdr:cNvGrpSpPr/>
      </xdr:nvGrpSpPr>
      <xdr:grpSpPr>
        <a:xfrm>
          <a:off x="0" y="43113325"/>
          <a:ext cx="0" cy="31750"/>
          <a:chOff x="2061374" y="10543319"/>
          <a:chExt cx="335598" cy="454895"/>
        </a:xfrm>
      </xdr:grpSpPr>
      <xdr:sp>
        <xdr:nvSpPr>
          <xdr:cNvPr id="56"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7"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58" name="Group 57"/>
        <xdr:cNvGrpSpPr/>
      </xdr:nvGrpSpPr>
      <xdr:grpSpPr>
        <a:xfrm>
          <a:off x="2857500" y="43868975"/>
          <a:ext cx="0" cy="31750"/>
          <a:chOff x="2061374" y="10543319"/>
          <a:chExt cx="335597" cy="454895"/>
        </a:xfrm>
      </xdr:grpSpPr>
      <xdr:sp>
        <xdr:nvSpPr>
          <xdr:cNvPr id="59"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0"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61" name="Group 60"/>
        <xdr:cNvGrpSpPr/>
      </xdr:nvGrpSpPr>
      <xdr:grpSpPr>
        <a:xfrm>
          <a:off x="2857500" y="43868975"/>
          <a:ext cx="0" cy="31750"/>
          <a:chOff x="2061374" y="10543319"/>
          <a:chExt cx="335598" cy="454895"/>
        </a:xfrm>
      </xdr:grpSpPr>
      <xdr:sp>
        <xdr:nvSpPr>
          <xdr:cNvPr id="62"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3"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88</xdr:row>
      <xdr:rowOff>0</xdr:rowOff>
    </xdr:from>
    <xdr:to>
      <xdr:col>5</xdr:col>
      <xdr:colOff>0</xdr:colOff>
      <xdr:row>88</xdr:row>
      <xdr:rowOff>31750</xdr:rowOff>
    </xdr:to>
    <xdr:grpSp>
      <xdr:nvGrpSpPr>
        <xdr:cNvPr id="64" name="Group 63"/>
        <xdr:cNvGrpSpPr/>
      </xdr:nvGrpSpPr>
      <xdr:grpSpPr>
        <a:xfrm>
          <a:off x="6203950" y="43868975"/>
          <a:ext cx="0" cy="31750"/>
          <a:chOff x="2061374" y="10543319"/>
          <a:chExt cx="335597" cy="454895"/>
        </a:xfrm>
      </xdr:grpSpPr>
      <xdr:sp>
        <xdr:nvSpPr>
          <xdr:cNvPr id="65"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6"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6</xdr:col>
      <xdr:colOff>0</xdr:colOff>
      <xdr:row>88</xdr:row>
      <xdr:rowOff>0</xdr:rowOff>
    </xdr:from>
    <xdr:to>
      <xdr:col>6</xdr:col>
      <xdr:colOff>0</xdr:colOff>
      <xdr:row>88</xdr:row>
      <xdr:rowOff>31750</xdr:rowOff>
    </xdr:to>
    <xdr:grpSp>
      <xdr:nvGrpSpPr>
        <xdr:cNvPr id="67" name="Group 66"/>
        <xdr:cNvGrpSpPr/>
      </xdr:nvGrpSpPr>
      <xdr:grpSpPr>
        <a:xfrm>
          <a:off x="7861300" y="43868975"/>
          <a:ext cx="0" cy="31750"/>
          <a:chOff x="2061374" y="10543319"/>
          <a:chExt cx="335598" cy="454895"/>
        </a:xfrm>
      </xdr:grpSpPr>
      <xdr:sp>
        <xdr:nvSpPr>
          <xdr:cNvPr id="68"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9"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70" name="Group 69"/>
        <xdr:cNvGrpSpPr/>
      </xdr:nvGrpSpPr>
      <xdr:grpSpPr>
        <a:xfrm>
          <a:off x="2857500" y="43868975"/>
          <a:ext cx="0" cy="31750"/>
          <a:chOff x="2061374" y="10543319"/>
          <a:chExt cx="335597" cy="454895"/>
        </a:xfrm>
      </xdr:grpSpPr>
      <xdr:sp>
        <xdr:nvSpPr>
          <xdr:cNvPr id="71"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2"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73" name="Group 72"/>
        <xdr:cNvGrpSpPr/>
      </xdr:nvGrpSpPr>
      <xdr:grpSpPr>
        <a:xfrm>
          <a:off x="2857500" y="43868975"/>
          <a:ext cx="0" cy="31750"/>
          <a:chOff x="2061374" y="10543319"/>
          <a:chExt cx="335598" cy="454895"/>
        </a:xfrm>
      </xdr:grpSpPr>
      <xdr:sp>
        <xdr:nvSpPr>
          <xdr:cNvPr id="74"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5"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76" name="Group 75"/>
        <xdr:cNvGrpSpPr/>
      </xdr:nvGrpSpPr>
      <xdr:grpSpPr>
        <a:xfrm>
          <a:off x="2857500" y="43868975"/>
          <a:ext cx="0" cy="31750"/>
          <a:chOff x="2061374" y="10543319"/>
          <a:chExt cx="335597" cy="454895"/>
        </a:xfrm>
      </xdr:grpSpPr>
      <xdr:sp>
        <xdr:nvSpPr>
          <xdr:cNvPr id="77"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8"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79" name="Group 78"/>
        <xdr:cNvGrpSpPr/>
      </xdr:nvGrpSpPr>
      <xdr:grpSpPr>
        <a:xfrm>
          <a:off x="2857500" y="43868975"/>
          <a:ext cx="0" cy="31750"/>
          <a:chOff x="2061374" y="10543319"/>
          <a:chExt cx="335598" cy="454895"/>
        </a:xfrm>
      </xdr:grpSpPr>
      <xdr:sp>
        <xdr:nvSpPr>
          <xdr:cNvPr id="80"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1"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82" name="Group 81"/>
        <xdr:cNvGrpSpPr/>
      </xdr:nvGrpSpPr>
      <xdr:grpSpPr>
        <a:xfrm>
          <a:off x="2857500" y="43868975"/>
          <a:ext cx="0" cy="31750"/>
          <a:chOff x="2061374" y="10543319"/>
          <a:chExt cx="335597" cy="454895"/>
        </a:xfrm>
      </xdr:grpSpPr>
      <xdr:sp>
        <xdr:nvSpPr>
          <xdr:cNvPr id="83"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4"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85" name="Group 84"/>
        <xdr:cNvGrpSpPr/>
      </xdr:nvGrpSpPr>
      <xdr:grpSpPr>
        <a:xfrm>
          <a:off x="2857500" y="43868975"/>
          <a:ext cx="0" cy="31750"/>
          <a:chOff x="2061374" y="10543319"/>
          <a:chExt cx="335598" cy="454895"/>
        </a:xfrm>
      </xdr:grpSpPr>
      <xdr:sp>
        <xdr:nvSpPr>
          <xdr:cNvPr id="86"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7"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88" name="Group 87"/>
        <xdr:cNvGrpSpPr/>
      </xdr:nvGrpSpPr>
      <xdr:grpSpPr>
        <a:xfrm>
          <a:off x="2857500" y="43868975"/>
          <a:ext cx="0" cy="31750"/>
          <a:chOff x="2061374" y="10543319"/>
          <a:chExt cx="335597" cy="454895"/>
        </a:xfrm>
      </xdr:grpSpPr>
      <xdr:sp>
        <xdr:nvSpPr>
          <xdr:cNvPr id="89"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90"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88</xdr:row>
      <xdr:rowOff>0</xdr:rowOff>
    </xdr:from>
    <xdr:to>
      <xdr:col>2</xdr:col>
      <xdr:colOff>0</xdr:colOff>
      <xdr:row>88</xdr:row>
      <xdr:rowOff>31750</xdr:rowOff>
    </xdr:to>
    <xdr:grpSp>
      <xdr:nvGrpSpPr>
        <xdr:cNvPr id="91" name="Group 90"/>
        <xdr:cNvGrpSpPr/>
      </xdr:nvGrpSpPr>
      <xdr:grpSpPr>
        <a:xfrm>
          <a:off x="2857500" y="43868975"/>
          <a:ext cx="0" cy="31750"/>
          <a:chOff x="2061374" y="10543319"/>
          <a:chExt cx="335598" cy="454895"/>
        </a:xfrm>
      </xdr:grpSpPr>
      <xdr:sp>
        <xdr:nvSpPr>
          <xdr:cNvPr id="92"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93"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88</xdr:row>
      <xdr:rowOff>0</xdr:rowOff>
    </xdr:from>
    <xdr:to>
      <xdr:col>5</xdr:col>
      <xdr:colOff>0</xdr:colOff>
      <xdr:row>88</xdr:row>
      <xdr:rowOff>31750</xdr:rowOff>
    </xdr:to>
    <xdr:grpSp>
      <xdr:nvGrpSpPr>
        <xdr:cNvPr id="94" name="Group 93"/>
        <xdr:cNvGrpSpPr/>
      </xdr:nvGrpSpPr>
      <xdr:grpSpPr>
        <a:xfrm>
          <a:off x="6203950" y="43868975"/>
          <a:ext cx="0" cy="31750"/>
          <a:chOff x="2061374" y="10543319"/>
          <a:chExt cx="335597" cy="454895"/>
        </a:xfrm>
      </xdr:grpSpPr>
      <xdr:sp>
        <xdr:nvSpPr>
          <xdr:cNvPr id="95"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96"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6</xdr:col>
      <xdr:colOff>0</xdr:colOff>
      <xdr:row>88</xdr:row>
      <xdr:rowOff>0</xdr:rowOff>
    </xdr:from>
    <xdr:to>
      <xdr:col>6</xdr:col>
      <xdr:colOff>0</xdr:colOff>
      <xdr:row>88</xdr:row>
      <xdr:rowOff>31750</xdr:rowOff>
    </xdr:to>
    <xdr:grpSp>
      <xdr:nvGrpSpPr>
        <xdr:cNvPr id="97" name="Group 96"/>
        <xdr:cNvGrpSpPr/>
      </xdr:nvGrpSpPr>
      <xdr:grpSpPr>
        <a:xfrm>
          <a:off x="7861300" y="43868975"/>
          <a:ext cx="0" cy="31750"/>
          <a:chOff x="2061374" y="10543319"/>
          <a:chExt cx="335598" cy="454895"/>
        </a:xfrm>
      </xdr:grpSpPr>
      <xdr:sp>
        <xdr:nvSpPr>
          <xdr:cNvPr id="98"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99"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85</xdr:row>
      <xdr:rowOff>0</xdr:rowOff>
    </xdr:from>
    <xdr:to>
      <xdr:col>2</xdr:col>
      <xdr:colOff>0</xdr:colOff>
      <xdr:row>85</xdr:row>
      <xdr:rowOff>31750</xdr:rowOff>
    </xdr:to>
    <xdr:grpSp>
      <xdr:nvGrpSpPr>
        <xdr:cNvPr id="100" name="Group 99"/>
        <xdr:cNvGrpSpPr/>
      </xdr:nvGrpSpPr>
      <xdr:grpSpPr>
        <a:xfrm>
          <a:off x="2857500" y="43113325"/>
          <a:ext cx="0" cy="31750"/>
          <a:chOff x="2061374" y="10543319"/>
          <a:chExt cx="335597" cy="454895"/>
        </a:xfrm>
      </xdr:grpSpPr>
      <xdr:sp>
        <xdr:nvSpPr>
          <xdr:cNvPr id="101"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2"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85</xdr:row>
      <xdr:rowOff>0</xdr:rowOff>
    </xdr:from>
    <xdr:to>
      <xdr:col>2</xdr:col>
      <xdr:colOff>0</xdr:colOff>
      <xdr:row>85</xdr:row>
      <xdr:rowOff>31750</xdr:rowOff>
    </xdr:to>
    <xdr:grpSp>
      <xdr:nvGrpSpPr>
        <xdr:cNvPr id="103" name="Group 102"/>
        <xdr:cNvGrpSpPr/>
      </xdr:nvGrpSpPr>
      <xdr:grpSpPr>
        <a:xfrm>
          <a:off x="2857500" y="43113325"/>
          <a:ext cx="0" cy="31750"/>
          <a:chOff x="2061374" y="10543319"/>
          <a:chExt cx="335598" cy="454895"/>
        </a:xfrm>
      </xdr:grpSpPr>
      <xdr:sp>
        <xdr:nvSpPr>
          <xdr:cNvPr id="104"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5"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85</xdr:row>
      <xdr:rowOff>0</xdr:rowOff>
    </xdr:from>
    <xdr:to>
      <xdr:col>2</xdr:col>
      <xdr:colOff>0</xdr:colOff>
      <xdr:row>85</xdr:row>
      <xdr:rowOff>31750</xdr:rowOff>
    </xdr:to>
    <xdr:grpSp>
      <xdr:nvGrpSpPr>
        <xdr:cNvPr id="106" name="Group 105"/>
        <xdr:cNvGrpSpPr/>
      </xdr:nvGrpSpPr>
      <xdr:grpSpPr>
        <a:xfrm>
          <a:off x="2857500" y="43113325"/>
          <a:ext cx="0" cy="31750"/>
          <a:chOff x="2061374" y="10543319"/>
          <a:chExt cx="335597" cy="454895"/>
        </a:xfrm>
      </xdr:grpSpPr>
      <xdr:sp>
        <xdr:nvSpPr>
          <xdr:cNvPr id="107"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8"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85</xdr:row>
      <xdr:rowOff>0</xdr:rowOff>
    </xdr:from>
    <xdr:to>
      <xdr:col>2</xdr:col>
      <xdr:colOff>0</xdr:colOff>
      <xdr:row>85</xdr:row>
      <xdr:rowOff>31750</xdr:rowOff>
    </xdr:to>
    <xdr:grpSp>
      <xdr:nvGrpSpPr>
        <xdr:cNvPr id="109" name="Group 108"/>
        <xdr:cNvGrpSpPr/>
      </xdr:nvGrpSpPr>
      <xdr:grpSpPr>
        <a:xfrm>
          <a:off x="2857500" y="43113325"/>
          <a:ext cx="0" cy="31750"/>
          <a:chOff x="2061374" y="10543319"/>
          <a:chExt cx="335598" cy="454895"/>
        </a:xfrm>
      </xdr:grpSpPr>
      <xdr:sp>
        <xdr:nvSpPr>
          <xdr:cNvPr id="110"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1"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31</xdr:row>
      <xdr:rowOff>0</xdr:rowOff>
    </xdr:from>
    <xdr:to>
      <xdr:col>0</xdr:col>
      <xdr:colOff>0</xdr:colOff>
      <xdr:row>31</xdr:row>
      <xdr:rowOff>31750</xdr:rowOff>
    </xdr:to>
    <xdr:grpSp>
      <xdr:nvGrpSpPr>
        <xdr:cNvPr id="2" name="Group 1"/>
        <xdr:cNvGrpSpPr/>
      </xdr:nvGrpSpPr>
      <xdr:grpSpPr>
        <a:xfrm>
          <a:off x="0" y="13436600"/>
          <a:ext cx="0" cy="31750"/>
          <a:chOff x="2061374" y="10543319"/>
          <a:chExt cx="335597" cy="454895"/>
        </a:xfrm>
      </xdr:grpSpPr>
      <xdr:sp>
        <xdr:nvSpPr>
          <xdr:cNvPr id="3"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0</xdr:colOff>
      <xdr:row>31</xdr:row>
      <xdr:rowOff>0</xdr:rowOff>
    </xdr:from>
    <xdr:to>
      <xdr:col>0</xdr:col>
      <xdr:colOff>0</xdr:colOff>
      <xdr:row>31</xdr:row>
      <xdr:rowOff>31750</xdr:rowOff>
    </xdr:to>
    <xdr:grpSp>
      <xdr:nvGrpSpPr>
        <xdr:cNvPr id="5" name="Group 4"/>
        <xdr:cNvGrpSpPr/>
      </xdr:nvGrpSpPr>
      <xdr:grpSpPr>
        <a:xfrm>
          <a:off x="0" y="13436600"/>
          <a:ext cx="0" cy="31750"/>
          <a:chOff x="2061374" y="10543319"/>
          <a:chExt cx="335598" cy="454895"/>
        </a:xfrm>
      </xdr:grpSpPr>
      <xdr:sp>
        <xdr:nvSpPr>
          <xdr:cNvPr id="6"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31</xdr:row>
      <xdr:rowOff>0</xdr:rowOff>
    </xdr:from>
    <xdr:to>
      <xdr:col>3</xdr:col>
      <xdr:colOff>0</xdr:colOff>
      <xdr:row>31</xdr:row>
      <xdr:rowOff>31750</xdr:rowOff>
    </xdr:to>
    <xdr:grpSp>
      <xdr:nvGrpSpPr>
        <xdr:cNvPr id="8" name="Group 7"/>
        <xdr:cNvGrpSpPr/>
      </xdr:nvGrpSpPr>
      <xdr:grpSpPr>
        <a:xfrm>
          <a:off x="4641850" y="13436600"/>
          <a:ext cx="0" cy="31750"/>
          <a:chOff x="2061374" y="10543319"/>
          <a:chExt cx="335597" cy="454895"/>
        </a:xfrm>
      </xdr:grpSpPr>
      <xdr:sp>
        <xdr:nvSpPr>
          <xdr:cNvPr id="9"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31</xdr:row>
      <xdr:rowOff>0</xdr:rowOff>
    </xdr:from>
    <xdr:to>
      <xdr:col>4</xdr:col>
      <xdr:colOff>0</xdr:colOff>
      <xdr:row>31</xdr:row>
      <xdr:rowOff>31750</xdr:rowOff>
    </xdr:to>
    <xdr:grpSp>
      <xdr:nvGrpSpPr>
        <xdr:cNvPr id="11" name="Group 10"/>
        <xdr:cNvGrpSpPr/>
      </xdr:nvGrpSpPr>
      <xdr:grpSpPr>
        <a:xfrm>
          <a:off x="5441950" y="13436600"/>
          <a:ext cx="0" cy="31750"/>
          <a:chOff x="2061374" y="10543319"/>
          <a:chExt cx="335598" cy="454895"/>
        </a:xfrm>
      </xdr:grpSpPr>
      <xdr:sp>
        <xdr:nvSpPr>
          <xdr:cNvPr id="12"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361950</xdr:colOff>
      <xdr:row>3</xdr:row>
      <xdr:rowOff>50800</xdr:rowOff>
    </xdr:from>
    <xdr:to>
      <xdr:col>2</xdr:col>
      <xdr:colOff>279400</xdr:colOff>
      <xdr:row>3</xdr:row>
      <xdr:rowOff>952500</xdr:rowOff>
    </xdr:to>
    <xdr:pic>
      <xdr:nvPicPr>
        <xdr:cNvPr id="14" name="Image 16"/>
        <xdr:cNvPicPr/>
      </xdr:nvPicPr>
      <xdr:blipFill>
        <a:blip r:embed="rId1" cstate="print"/>
        <a:stretch>
          <a:fillRect/>
        </a:stretch>
      </xdr:blipFill>
      <xdr:spPr>
        <a:xfrm>
          <a:off x="990600" y="612775"/>
          <a:ext cx="1778000" cy="901700"/>
        </a:xfrm>
        <a:prstGeom prst="rect">
          <a:avLst/>
        </a:prstGeom>
      </xdr:spPr>
    </xdr:pic>
    <xdr:clientData/>
  </xdr:twoCellAnchor>
  <xdr:twoCellAnchor editAs="oneCell">
    <xdr:from>
      <xdr:col>1</xdr:col>
      <xdr:colOff>0</xdr:colOff>
      <xdr:row>32</xdr:row>
      <xdr:rowOff>0</xdr:rowOff>
    </xdr:from>
    <xdr:to>
      <xdr:col>1</xdr:col>
      <xdr:colOff>0</xdr:colOff>
      <xdr:row>32</xdr:row>
      <xdr:rowOff>31750</xdr:rowOff>
    </xdr:to>
    <xdr:grpSp>
      <xdr:nvGrpSpPr>
        <xdr:cNvPr id="15" name="Group 14"/>
        <xdr:cNvGrpSpPr/>
      </xdr:nvGrpSpPr>
      <xdr:grpSpPr>
        <a:xfrm>
          <a:off x="628650" y="13716000"/>
          <a:ext cx="0" cy="31750"/>
          <a:chOff x="2061374" y="10543319"/>
          <a:chExt cx="335597" cy="454895"/>
        </a:xfrm>
      </xdr:grpSpPr>
      <xdr:sp>
        <xdr:nvSpPr>
          <xdr:cNvPr id="1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18" name="Group 17"/>
        <xdr:cNvGrpSpPr/>
      </xdr:nvGrpSpPr>
      <xdr:grpSpPr>
        <a:xfrm>
          <a:off x="628650" y="13716000"/>
          <a:ext cx="0" cy="31750"/>
          <a:chOff x="2061374" y="10543319"/>
          <a:chExt cx="335598" cy="454895"/>
        </a:xfrm>
      </xdr:grpSpPr>
      <xdr:sp>
        <xdr:nvSpPr>
          <xdr:cNvPr id="1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21" name="Group 20"/>
        <xdr:cNvGrpSpPr/>
      </xdr:nvGrpSpPr>
      <xdr:grpSpPr>
        <a:xfrm>
          <a:off x="628650" y="13716000"/>
          <a:ext cx="0" cy="31750"/>
          <a:chOff x="2061374" y="10543319"/>
          <a:chExt cx="335597" cy="454895"/>
        </a:xfrm>
      </xdr:grpSpPr>
      <xdr:sp>
        <xdr:nvSpPr>
          <xdr:cNvPr id="2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24" name="Group 23"/>
        <xdr:cNvGrpSpPr/>
      </xdr:nvGrpSpPr>
      <xdr:grpSpPr>
        <a:xfrm>
          <a:off x="628650" y="13716000"/>
          <a:ext cx="0" cy="31750"/>
          <a:chOff x="2061374" y="10543319"/>
          <a:chExt cx="335598" cy="454895"/>
        </a:xfrm>
      </xdr:grpSpPr>
      <xdr:sp>
        <xdr:nvSpPr>
          <xdr:cNvPr id="2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85</xdr:row>
      <xdr:rowOff>0</xdr:rowOff>
    </xdr:from>
    <xdr:to>
      <xdr:col>1</xdr:col>
      <xdr:colOff>0</xdr:colOff>
      <xdr:row>85</xdr:row>
      <xdr:rowOff>31750</xdr:rowOff>
    </xdr:to>
    <xdr:grpSp>
      <xdr:nvGrpSpPr>
        <xdr:cNvPr id="2" name="Group 1"/>
        <xdr:cNvGrpSpPr/>
      </xdr:nvGrpSpPr>
      <xdr:grpSpPr>
        <a:xfrm>
          <a:off x="850900" y="42954575"/>
          <a:ext cx="0" cy="31750"/>
          <a:chOff x="2061374" y="10543319"/>
          <a:chExt cx="335597" cy="454895"/>
        </a:xfrm>
      </xdr:grpSpPr>
      <xdr:sp>
        <xdr:nvSpPr>
          <xdr:cNvPr id="3"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85</xdr:row>
      <xdr:rowOff>0</xdr:rowOff>
    </xdr:from>
    <xdr:to>
      <xdr:col>1</xdr:col>
      <xdr:colOff>0</xdr:colOff>
      <xdr:row>85</xdr:row>
      <xdr:rowOff>31750</xdr:rowOff>
    </xdr:to>
    <xdr:grpSp>
      <xdr:nvGrpSpPr>
        <xdr:cNvPr id="5" name="Group 4"/>
        <xdr:cNvGrpSpPr/>
      </xdr:nvGrpSpPr>
      <xdr:grpSpPr>
        <a:xfrm>
          <a:off x="850900" y="42954575"/>
          <a:ext cx="0" cy="31750"/>
          <a:chOff x="2061374" y="10543319"/>
          <a:chExt cx="335598" cy="454895"/>
        </a:xfrm>
      </xdr:grpSpPr>
      <xdr:sp>
        <xdr:nvSpPr>
          <xdr:cNvPr id="6"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84</xdr:row>
      <xdr:rowOff>0</xdr:rowOff>
    </xdr:from>
    <xdr:to>
      <xdr:col>3</xdr:col>
      <xdr:colOff>0</xdr:colOff>
      <xdr:row>84</xdr:row>
      <xdr:rowOff>31750</xdr:rowOff>
    </xdr:to>
    <xdr:grpSp>
      <xdr:nvGrpSpPr>
        <xdr:cNvPr id="8" name="Group 7"/>
        <xdr:cNvGrpSpPr/>
      </xdr:nvGrpSpPr>
      <xdr:grpSpPr>
        <a:xfrm>
          <a:off x="5219700" y="42770425"/>
          <a:ext cx="0" cy="31750"/>
          <a:chOff x="2061374" y="10543319"/>
          <a:chExt cx="335597" cy="454895"/>
        </a:xfrm>
      </xdr:grpSpPr>
      <xdr:sp>
        <xdr:nvSpPr>
          <xdr:cNvPr id="9"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84</xdr:row>
      <xdr:rowOff>0</xdr:rowOff>
    </xdr:from>
    <xdr:to>
      <xdr:col>4</xdr:col>
      <xdr:colOff>0</xdr:colOff>
      <xdr:row>84</xdr:row>
      <xdr:rowOff>31750</xdr:rowOff>
    </xdr:to>
    <xdr:grpSp>
      <xdr:nvGrpSpPr>
        <xdr:cNvPr id="11" name="Group 10"/>
        <xdr:cNvGrpSpPr/>
      </xdr:nvGrpSpPr>
      <xdr:grpSpPr>
        <a:xfrm>
          <a:off x="6292850" y="42770425"/>
          <a:ext cx="0" cy="31750"/>
          <a:chOff x="2061374" y="10543319"/>
          <a:chExt cx="335598" cy="454895"/>
        </a:xfrm>
      </xdr:grpSpPr>
      <xdr:sp>
        <xdr:nvSpPr>
          <xdr:cNvPr id="12"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0</xdr:col>
      <xdr:colOff>356112</xdr:colOff>
      <xdr:row>3</xdr:row>
      <xdr:rowOff>38465</xdr:rowOff>
    </xdr:from>
    <xdr:to>
      <xdr:col>1</xdr:col>
      <xdr:colOff>1278832</xdr:colOff>
      <xdr:row>3</xdr:row>
      <xdr:rowOff>946515</xdr:rowOff>
    </xdr:to>
    <xdr:pic>
      <xdr:nvPicPr>
        <xdr:cNvPr id="14" name="Image 16"/>
        <xdr:cNvPicPr/>
      </xdr:nvPicPr>
      <xdr:blipFill>
        <a:blip r:embed="rId1" cstate="print"/>
        <a:stretch>
          <a:fillRect/>
        </a:stretch>
      </xdr:blipFill>
      <xdr:spPr>
        <a:xfrm>
          <a:off x="355600" y="600075"/>
          <a:ext cx="1773555" cy="908050"/>
        </a:xfrm>
        <a:prstGeom prst="rect">
          <a:avLst/>
        </a:prstGeom>
      </xdr:spPr>
    </xdr:pic>
    <xdr:clientData/>
  </xdr:twoCellAnchor>
  <xdr:twoCellAnchor editAs="oneCell">
    <xdr:from>
      <xdr:col>1</xdr:col>
      <xdr:colOff>0</xdr:colOff>
      <xdr:row>86</xdr:row>
      <xdr:rowOff>0</xdr:rowOff>
    </xdr:from>
    <xdr:to>
      <xdr:col>1</xdr:col>
      <xdr:colOff>0</xdr:colOff>
      <xdr:row>86</xdr:row>
      <xdr:rowOff>31750</xdr:rowOff>
    </xdr:to>
    <xdr:grpSp>
      <xdr:nvGrpSpPr>
        <xdr:cNvPr id="15" name="Group 14"/>
        <xdr:cNvGrpSpPr/>
      </xdr:nvGrpSpPr>
      <xdr:grpSpPr>
        <a:xfrm>
          <a:off x="850900" y="43329225"/>
          <a:ext cx="0" cy="31750"/>
          <a:chOff x="2061374" y="10543319"/>
          <a:chExt cx="335597" cy="454895"/>
        </a:xfrm>
      </xdr:grpSpPr>
      <xdr:sp>
        <xdr:nvSpPr>
          <xdr:cNvPr id="1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86</xdr:row>
      <xdr:rowOff>0</xdr:rowOff>
    </xdr:from>
    <xdr:to>
      <xdr:col>1</xdr:col>
      <xdr:colOff>0</xdr:colOff>
      <xdr:row>86</xdr:row>
      <xdr:rowOff>31750</xdr:rowOff>
    </xdr:to>
    <xdr:grpSp>
      <xdr:nvGrpSpPr>
        <xdr:cNvPr id="18" name="Group 17"/>
        <xdr:cNvGrpSpPr/>
      </xdr:nvGrpSpPr>
      <xdr:grpSpPr>
        <a:xfrm>
          <a:off x="850900" y="43329225"/>
          <a:ext cx="0" cy="31750"/>
          <a:chOff x="2061374" y="10543319"/>
          <a:chExt cx="335598" cy="454895"/>
        </a:xfrm>
      </xdr:grpSpPr>
      <xdr:sp>
        <xdr:nvSpPr>
          <xdr:cNvPr id="1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86</xdr:row>
      <xdr:rowOff>0</xdr:rowOff>
    </xdr:from>
    <xdr:to>
      <xdr:col>1</xdr:col>
      <xdr:colOff>0</xdr:colOff>
      <xdr:row>86</xdr:row>
      <xdr:rowOff>31750</xdr:rowOff>
    </xdr:to>
    <xdr:grpSp>
      <xdr:nvGrpSpPr>
        <xdr:cNvPr id="21" name="Group 20"/>
        <xdr:cNvGrpSpPr/>
      </xdr:nvGrpSpPr>
      <xdr:grpSpPr>
        <a:xfrm>
          <a:off x="850900" y="43329225"/>
          <a:ext cx="0" cy="31750"/>
          <a:chOff x="2061374" y="10543319"/>
          <a:chExt cx="335597" cy="454895"/>
        </a:xfrm>
      </xdr:grpSpPr>
      <xdr:sp>
        <xdr:nvSpPr>
          <xdr:cNvPr id="2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86</xdr:row>
      <xdr:rowOff>0</xdr:rowOff>
    </xdr:from>
    <xdr:to>
      <xdr:col>1</xdr:col>
      <xdr:colOff>0</xdr:colOff>
      <xdr:row>86</xdr:row>
      <xdr:rowOff>31750</xdr:rowOff>
    </xdr:to>
    <xdr:grpSp>
      <xdr:nvGrpSpPr>
        <xdr:cNvPr id="24" name="Group 23"/>
        <xdr:cNvGrpSpPr/>
      </xdr:nvGrpSpPr>
      <xdr:grpSpPr>
        <a:xfrm>
          <a:off x="850900" y="43329225"/>
          <a:ext cx="0" cy="31750"/>
          <a:chOff x="2061374" y="10543319"/>
          <a:chExt cx="335598" cy="454895"/>
        </a:xfrm>
      </xdr:grpSpPr>
      <xdr:sp>
        <xdr:nvSpPr>
          <xdr:cNvPr id="2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41"/>
  <sheetViews>
    <sheetView workbookViewId="0">
      <selection activeCell="D13" sqref="D13:D31"/>
    </sheetView>
  </sheetViews>
  <sheetFormatPr defaultColWidth="9" defaultRowHeight="14.5" outlineLevelCol="7"/>
  <cols>
    <col min="1" max="1" width="18.6363636363636" customWidth="1"/>
    <col min="2" max="2" width="26.8181818181818" customWidth="1"/>
    <col min="3" max="3" width="27.4545454545455" customWidth="1"/>
    <col min="4" max="4" width="11.4545454545455" customWidth="1"/>
    <col min="6" max="6" width="23.1818181818182" customWidth="1"/>
    <col min="7" max="7" width="22.1818181818182" customWidth="1"/>
  </cols>
  <sheetData>
    <row r="2" ht="15.25" spans="1:7">
      <c r="A2" s="4" t="s">
        <v>0</v>
      </c>
      <c r="B2" s="4"/>
      <c r="C2" s="4"/>
      <c r="D2" s="4"/>
      <c r="E2" s="4"/>
      <c r="F2" s="4"/>
      <c r="G2" s="4"/>
    </row>
    <row r="3" ht="15.25" spans="1:7">
      <c r="A3" s="108" t="s">
        <v>1</v>
      </c>
      <c r="B3" s="109"/>
      <c r="C3" s="109"/>
      <c r="D3" s="109"/>
      <c r="E3" s="109"/>
      <c r="F3" s="109"/>
      <c r="G3" s="109"/>
    </row>
    <row r="4" ht="85" customHeight="1" spans="1:7">
      <c r="A4" s="82" t="s">
        <v>2</v>
      </c>
      <c r="B4" s="83"/>
      <c r="C4" s="83"/>
      <c r="D4" s="83"/>
      <c r="E4" s="83"/>
      <c r="F4" s="83"/>
      <c r="G4" s="83"/>
    </row>
    <row r="5" spans="1:7">
      <c r="A5" s="15" t="s">
        <v>3</v>
      </c>
      <c r="B5" s="12"/>
      <c r="C5" s="13"/>
      <c r="D5" s="13"/>
      <c r="E5" s="13"/>
      <c r="F5" s="13"/>
      <c r="G5" s="13"/>
    </row>
    <row r="6" ht="31.5" customHeight="1" spans="1:7">
      <c r="A6" s="15" t="s">
        <v>4</v>
      </c>
      <c r="B6" s="12"/>
      <c r="C6" s="13"/>
      <c r="D6" s="13"/>
      <c r="E6" s="13"/>
      <c r="F6" s="13"/>
      <c r="G6" s="13"/>
    </row>
    <row r="7" spans="1:7">
      <c r="A7" s="15" t="s">
        <v>5</v>
      </c>
      <c r="B7" s="12"/>
      <c r="C7" s="13"/>
      <c r="D7" s="13"/>
      <c r="E7" s="13"/>
      <c r="F7" s="13"/>
      <c r="G7" s="13"/>
    </row>
    <row r="8" ht="15.25" spans="1:8">
      <c r="A8" s="16" t="s">
        <v>6</v>
      </c>
      <c r="B8" s="17"/>
      <c r="C8" s="18"/>
      <c r="D8" s="18"/>
      <c r="E8" s="18"/>
      <c r="F8" s="18"/>
      <c r="G8" s="18"/>
      <c r="H8" s="19"/>
    </row>
    <row r="9" ht="15.25" spans="1:7">
      <c r="A9" s="56" t="s">
        <v>7</v>
      </c>
      <c r="B9" s="57"/>
      <c r="C9" s="22"/>
      <c r="D9" s="22"/>
      <c r="E9" s="22"/>
      <c r="F9" s="22"/>
      <c r="G9" s="22"/>
    </row>
    <row r="10" ht="15.25" spans="1:7">
      <c r="A10" s="59"/>
      <c r="B10" s="60"/>
      <c r="C10" s="61"/>
      <c r="D10" s="61"/>
      <c r="E10" s="62" t="s">
        <v>8</v>
      </c>
      <c r="F10" s="63"/>
      <c r="G10" s="63"/>
    </row>
    <row r="11" s="48" customFormat="1" ht="39" customHeight="1" spans="1:7">
      <c r="A11" s="65" t="s">
        <v>9</v>
      </c>
      <c r="B11" s="65" t="s">
        <v>10</v>
      </c>
      <c r="C11" s="66" t="s">
        <v>11</v>
      </c>
      <c r="D11" s="65" t="s">
        <v>12</v>
      </c>
      <c r="E11" s="65" t="s">
        <v>13</v>
      </c>
      <c r="F11" s="67" t="s">
        <v>14</v>
      </c>
      <c r="G11" s="67" t="s">
        <v>15</v>
      </c>
    </row>
    <row r="12" ht="31" customHeight="1" spans="1:7">
      <c r="A12" s="68" t="s">
        <v>16</v>
      </c>
      <c r="B12" s="68"/>
      <c r="C12" s="68"/>
      <c r="D12" s="68"/>
      <c r="E12" s="68"/>
      <c r="F12" s="68"/>
      <c r="G12" s="68"/>
    </row>
    <row r="13" ht="42" customHeight="1" spans="1:7">
      <c r="A13" s="69">
        <v>1</v>
      </c>
      <c r="B13" s="36" t="s">
        <v>17</v>
      </c>
      <c r="C13" s="36" t="s">
        <v>18</v>
      </c>
      <c r="D13" s="37">
        <v>11</v>
      </c>
      <c r="E13" s="37" t="s">
        <v>19</v>
      </c>
      <c r="F13" s="70"/>
      <c r="G13" s="70"/>
    </row>
    <row r="14" ht="31" customHeight="1" spans="1:7">
      <c r="A14" s="71">
        <f>A13+1</f>
        <v>2</v>
      </c>
      <c r="B14" s="39" t="s">
        <v>20</v>
      </c>
      <c r="C14" s="39" t="s">
        <v>20</v>
      </c>
      <c r="D14" s="40">
        <v>4</v>
      </c>
      <c r="E14" s="40" t="s">
        <v>19</v>
      </c>
      <c r="F14" s="70"/>
      <c r="G14" s="70"/>
    </row>
    <row r="15" ht="33.5" customHeight="1" spans="1:7">
      <c r="A15" s="71">
        <f t="shared" ref="A15:A31" si="0">A14+1</f>
        <v>3</v>
      </c>
      <c r="B15" s="36" t="s">
        <v>21</v>
      </c>
      <c r="C15" s="36" t="s">
        <v>21</v>
      </c>
      <c r="D15" s="37">
        <v>12</v>
      </c>
      <c r="E15" s="37" t="s">
        <v>19</v>
      </c>
      <c r="F15" s="70"/>
      <c r="G15" s="70"/>
    </row>
    <row r="16" ht="42.5" customHeight="1" spans="1:7">
      <c r="A16" s="71">
        <f t="shared" si="0"/>
        <v>4</v>
      </c>
      <c r="B16" s="39" t="s">
        <v>22</v>
      </c>
      <c r="C16" s="39" t="s">
        <v>23</v>
      </c>
      <c r="D16" s="40">
        <v>6</v>
      </c>
      <c r="E16" s="40" t="s">
        <v>19</v>
      </c>
      <c r="F16" s="70"/>
      <c r="G16" s="70"/>
    </row>
    <row r="17" ht="25.5" customHeight="1" spans="1:7">
      <c r="A17" s="71">
        <f t="shared" si="0"/>
        <v>5</v>
      </c>
      <c r="B17" s="36" t="s">
        <v>24</v>
      </c>
      <c r="C17" s="36" t="s">
        <v>24</v>
      </c>
      <c r="D17" s="37">
        <v>10</v>
      </c>
      <c r="E17" s="37" t="s">
        <v>19</v>
      </c>
      <c r="F17" s="70"/>
      <c r="G17" s="70"/>
    </row>
    <row r="18" ht="25.5" customHeight="1" spans="1:7">
      <c r="A18" s="71">
        <f t="shared" si="0"/>
        <v>6</v>
      </c>
      <c r="B18" s="39" t="s">
        <v>25</v>
      </c>
      <c r="C18" s="39" t="s">
        <v>25</v>
      </c>
      <c r="D18" s="40">
        <v>100</v>
      </c>
      <c r="E18" s="40" t="s">
        <v>19</v>
      </c>
      <c r="F18" s="70"/>
      <c r="G18" s="70"/>
    </row>
    <row r="19" ht="42.5" customHeight="1" spans="1:7">
      <c r="A19" s="71">
        <f t="shared" si="0"/>
        <v>7</v>
      </c>
      <c r="B19" s="36" t="s">
        <v>26</v>
      </c>
      <c r="C19" s="36" t="s">
        <v>27</v>
      </c>
      <c r="D19" s="37">
        <v>10</v>
      </c>
      <c r="E19" s="37" t="s">
        <v>19</v>
      </c>
      <c r="F19" s="70"/>
      <c r="G19" s="70"/>
    </row>
    <row r="20" ht="42.5" customHeight="1" spans="1:7">
      <c r="A20" s="71">
        <f t="shared" si="0"/>
        <v>8</v>
      </c>
      <c r="B20" s="39" t="s">
        <v>28</v>
      </c>
      <c r="C20" s="39" t="s">
        <v>28</v>
      </c>
      <c r="D20" s="40">
        <v>2</v>
      </c>
      <c r="E20" s="40" t="s">
        <v>19</v>
      </c>
      <c r="F20" s="70"/>
      <c r="G20" s="70"/>
    </row>
    <row r="21" ht="42.5" customHeight="1" spans="1:7">
      <c r="A21" s="71">
        <f t="shared" si="0"/>
        <v>9</v>
      </c>
      <c r="B21" s="36" t="s">
        <v>29</v>
      </c>
      <c r="C21" s="36" t="s">
        <v>29</v>
      </c>
      <c r="D21" s="37">
        <v>10</v>
      </c>
      <c r="E21" s="37" t="s">
        <v>19</v>
      </c>
      <c r="F21" s="70"/>
      <c r="G21" s="70"/>
    </row>
    <row r="22" ht="42.5" customHeight="1" spans="1:7">
      <c r="A22" s="71">
        <f t="shared" si="0"/>
        <v>10</v>
      </c>
      <c r="B22" s="39" t="s">
        <v>30</v>
      </c>
      <c r="C22" s="39" t="s">
        <v>30</v>
      </c>
      <c r="D22" s="40">
        <v>5</v>
      </c>
      <c r="E22" s="40" t="s">
        <v>19</v>
      </c>
      <c r="F22" s="70"/>
      <c r="G22" s="70"/>
    </row>
    <row r="23" ht="42.5" customHeight="1" spans="1:7">
      <c r="A23" s="71">
        <f t="shared" si="0"/>
        <v>11</v>
      </c>
      <c r="B23" s="36" t="s">
        <v>31</v>
      </c>
      <c r="C23" s="36" t="s">
        <v>31</v>
      </c>
      <c r="D23" s="37">
        <v>10</v>
      </c>
      <c r="E23" s="37" t="s">
        <v>19</v>
      </c>
      <c r="F23" s="70"/>
      <c r="G23" s="70"/>
    </row>
    <row r="24" ht="42.5" customHeight="1" spans="1:7">
      <c r="A24" s="71">
        <f t="shared" si="0"/>
        <v>12</v>
      </c>
      <c r="B24" s="39" t="s">
        <v>32</v>
      </c>
      <c r="C24" s="39" t="s">
        <v>32</v>
      </c>
      <c r="D24" s="40">
        <v>15</v>
      </c>
      <c r="E24" s="40" t="s">
        <v>19</v>
      </c>
      <c r="F24" s="70"/>
      <c r="G24" s="70"/>
    </row>
    <row r="25" ht="42.5" customHeight="1" spans="1:7">
      <c r="A25" s="71">
        <f t="shared" si="0"/>
        <v>13</v>
      </c>
      <c r="B25" s="36" t="s">
        <v>33</v>
      </c>
      <c r="C25" s="36" t="s">
        <v>33</v>
      </c>
      <c r="D25" s="37">
        <v>10</v>
      </c>
      <c r="E25" s="37" t="s">
        <v>19</v>
      </c>
      <c r="F25" s="70"/>
      <c r="G25" s="70"/>
    </row>
    <row r="26" ht="42.5" customHeight="1" spans="1:7">
      <c r="A26" s="71">
        <f t="shared" si="0"/>
        <v>14</v>
      </c>
      <c r="B26" s="39" t="s">
        <v>34</v>
      </c>
      <c r="C26" s="39" t="s">
        <v>34</v>
      </c>
      <c r="D26" s="40">
        <v>10</v>
      </c>
      <c r="E26" s="40" t="s">
        <v>19</v>
      </c>
      <c r="F26" s="70"/>
      <c r="G26" s="70"/>
    </row>
    <row r="27" ht="42.5" customHeight="1" spans="1:7">
      <c r="A27" s="71">
        <f t="shared" si="0"/>
        <v>15</v>
      </c>
      <c r="B27" s="36" t="s">
        <v>35</v>
      </c>
      <c r="C27" s="36" t="s">
        <v>36</v>
      </c>
      <c r="D27" s="37">
        <v>5</v>
      </c>
      <c r="E27" s="37" t="s">
        <v>19</v>
      </c>
      <c r="F27" s="70"/>
      <c r="G27" s="70"/>
    </row>
    <row r="28" ht="42.5" customHeight="1" spans="1:7">
      <c r="A28" s="71">
        <f t="shared" si="0"/>
        <v>16</v>
      </c>
      <c r="B28" s="39" t="s">
        <v>37</v>
      </c>
      <c r="C28" s="39" t="s">
        <v>37</v>
      </c>
      <c r="D28" s="40">
        <v>12</v>
      </c>
      <c r="E28" s="40" t="s">
        <v>19</v>
      </c>
      <c r="F28" s="70"/>
      <c r="G28" s="70"/>
    </row>
    <row r="29" ht="42.5" customHeight="1" spans="1:7">
      <c r="A29" s="71">
        <f t="shared" si="0"/>
        <v>17</v>
      </c>
      <c r="B29" s="36" t="s">
        <v>38</v>
      </c>
      <c r="C29" s="36" t="s">
        <v>38</v>
      </c>
      <c r="D29" s="37">
        <v>4</v>
      </c>
      <c r="E29" s="37" t="s">
        <v>19</v>
      </c>
      <c r="F29" s="70"/>
      <c r="G29" s="70"/>
    </row>
    <row r="30" ht="42.5" customHeight="1" spans="1:7">
      <c r="A30" s="71">
        <f t="shared" si="0"/>
        <v>18</v>
      </c>
      <c r="B30" s="39" t="s">
        <v>39</v>
      </c>
      <c r="C30" s="39" t="s">
        <v>40</v>
      </c>
      <c r="D30" s="40">
        <v>5</v>
      </c>
      <c r="E30" s="40" t="s">
        <v>19</v>
      </c>
      <c r="F30" s="70"/>
      <c r="G30" s="70"/>
    </row>
    <row r="31" ht="42.5" customHeight="1" spans="1:7">
      <c r="A31" s="71">
        <f t="shared" si="0"/>
        <v>19</v>
      </c>
      <c r="B31" s="36" t="s">
        <v>41</v>
      </c>
      <c r="C31" s="36" t="s">
        <v>41</v>
      </c>
      <c r="D31" s="37">
        <v>7</v>
      </c>
      <c r="E31" s="37" t="s">
        <v>19</v>
      </c>
      <c r="F31" s="70"/>
      <c r="G31" s="70"/>
    </row>
    <row r="32" ht="27" customHeight="1" spans="1:7">
      <c r="A32" s="88"/>
      <c r="B32" s="89"/>
      <c r="C32" s="89"/>
      <c r="D32" s="89"/>
      <c r="E32" s="90" t="s">
        <v>42</v>
      </c>
      <c r="F32" s="90"/>
      <c r="G32" s="91">
        <f>SUM(G13:G31)</f>
        <v>0</v>
      </c>
    </row>
    <row r="33" s="48" customFormat="1" ht="25" customHeight="1" spans="1:7">
      <c r="A33" s="92" t="s">
        <v>43</v>
      </c>
      <c r="B33" s="93"/>
      <c r="C33" s="93"/>
      <c r="D33" s="93"/>
      <c r="E33" s="93"/>
      <c r="F33" s="93"/>
      <c r="G33" s="93"/>
    </row>
    <row r="34" s="48" customFormat="1" ht="13.5" customHeight="1" spans="1:4">
      <c r="A34" s="110" t="s">
        <v>44</v>
      </c>
      <c r="B34" s="111"/>
      <c r="C34" s="112"/>
      <c r="D34" s="112"/>
    </row>
    <row r="35" s="48" customFormat="1" ht="13.5" customHeight="1" spans="1:4">
      <c r="A35" s="113" t="s">
        <v>45</v>
      </c>
      <c r="B35" s="114"/>
      <c r="C35" s="115"/>
      <c r="D35" s="115"/>
    </row>
    <row r="36" s="48" customFormat="1" ht="13.5" customHeight="1" spans="1:4">
      <c r="A36" s="113" t="s">
        <v>46</v>
      </c>
      <c r="B36" s="114"/>
      <c r="C36" s="115"/>
      <c r="D36" s="115"/>
    </row>
    <row r="37" s="48" customFormat="1" ht="13.5" customHeight="1" spans="1:7">
      <c r="A37" s="116" t="s">
        <v>47</v>
      </c>
      <c r="B37" s="116"/>
      <c r="C37" s="116"/>
      <c r="D37" s="116"/>
      <c r="E37" s="42"/>
      <c r="F37" s="42"/>
      <c r="G37" s="42"/>
    </row>
    <row r="38" s="48" customFormat="1" ht="13.5" customHeight="1" spans="1:4">
      <c r="A38" s="45" t="s">
        <v>48</v>
      </c>
      <c r="B38" s="46"/>
      <c r="C38" s="47"/>
      <c r="D38" s="47"/>
    </row>
    <row r="39" s="48" customFormat="1" ht="13.5" customHeight="1" spans="1:4">
      <c r="A39" s="49" t="s">
        <v>49</v>
      </c>
      <c r="B39" s="50"/>
      <c r="C39" s="51"/>
      <c r="D39" s="51"/>
    </row>
    <row r="40" s="48" customFormat="1" ht="13.5" customHeight="1" spans="1:4">
      <c r="A40" s="49" t="s">
        <v>50</v>
      </c>
      <c r="B40" s="50"/>
      <c r="C40" s="51"/>
      <c r="D40" s="51"/>
    </row>
    <row r="41" s="48" customFormat="1" ht="13.5" customHeight="1" spans="1:4">
      <c r="A41" s="49" t="s">
        <v>7</v>
      </c>
      <c r="B41" s="50"/>
      <c r="C41" s="51"/>
      <c r="D41" s="51"/>
    </row>
  </sheetData>
  <mergeCells count="21">
    <mergeCell ref="A2:G2"/>
    <mergeCell ref="A3:G3"/>
    <mergeCell ref="A4:G4"/>
    <mergeCell ref="A5:B5"/>
    <mergeCell ref="C5:G5"/>
    <mergeCell ref="A6:B6"/>
    <mergeCell ref="C6:G6"/>
    <mergeCell ref="A7:B7"/>
    <mergeCell ref="C7:G7"/>
    <mergeCell ref="A8:B8"/>
    <mergeCell ref="C8:G8"/>
    <mergeCell ref="A9:B9"/>
    <mergeCell ref="C9:G9"/>
    <mergeCell ref="E10:G10"/>
    <mergeCell ref="A12:G12"/>
    <mergeCell ref="E32:F32"/>
    <mergeCell ref="A33:G33"/>
    <mergeCell ref="B34:D34"/>
    <mergeCell ref="B35:D35"/>
    <mergeCell ref="B36:D36"/>
    <mergeCell ref="A37:D37"/>
  </mergeCells>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zoomScale="87" zoomScaleNormal="87" topLeftCell="A4" workbookViewId="0">
      <selection activeCell="F91" sqref="F91"/>
    </sheetView>
  </sheetViews>
  <sheetFormatPr defaultColWidth="9" defaultRowHeight="14.5" outlineLevelCol="7"/>
  <cols>
    <col min="2" max="2" width="31.9090909090909" customWidth="1"/>
    <col min="3" max="3" width="27.4545454545455" customWidth="1"/>
    <col min="4" max="4" width="11.4545454545455" customWidth="1"/>
    <col min="6" max="7" width="23.7272727272727" customWidth="1"/>
  </cols>
  <sheetData>
    <row r="1" spans="2:3">
      <c r="B1" s="3"/>
      <c r="C1" s="3"/>
    </row>
    <row r="2" spans="1:7">
      <c r="A2" s="4" t="s">
        <v>0</v>
      </c>
      <c r="B2" s="4"/>
      <c r="C2" s="4"/>
      <c r="D2" s="4"/>
      <c r="E2" s="4"/>
      <c r="F2" s="4"/>
      <c r="G2" s="4"/>
    </row>
    <row r="3" ht="15.25" spans="1:7">
      <c r="A3" s="80" t="s">
        <v>51</v>
      </c>
      <c r="B3" s="81"/>
      <c r="C3" s="81"/>
      <c r="D3" s="81"/>
      <c r="E3" s="81"/>
      <c r="F3" s="81"/>
      <c r="G3" s="81"/>
    </row>
    <row r="4" ht="85" customHeight="1" spans="1:7">
      <c r="A4" s="82" t="s">
        <v>2</v>
      </c>
      <c r="B4" s="83"/>
      <c r="C4" s="83"/>
      <c r="D4" s="83"/>
      <c r="E4" s="83"/>
      <c r="F4" s="83"/>
      <c r="G4" s="83"/>
    </row>
    <row r="5" spans="1:7">
      <c r="A5" s="11" t="s">
        <v>3</v>
      </c>
      <c r="B5" s="12"/>
      <c r="C5" s="13"/>
      <c r="D5" s="13"/>
      <c r="E5" s="13"/>
      <c r="F5" s="13"/>
      <c r="G5" s="13"/>
    </row>
    <row r="6" ht="31.5" customHeight="1" spans="1:7">
      <c r="A6" s="15" t="s">
        <v>4</v>
      </c>
      <c r="B6" s="12"/>
      <c r="C6" s="13"/>
      <c r="D6" s="13"/>
      <c r="E6" s="13"/>
      <c r="F6" s="13"/>
      <c r="G6" s="13"/>
    </row>
    <row r="7" spans="1:7">
      <c r="A7" s="15" t="s">
        <v>5</v>
      </c>
      <c r="B7" s="12"/>
      <c r="C7" s="13"/>
      <c r="D7" s="13"/>
      <c r="E7" s="13"/>
      <c r="F7" s="13"/>
      <c r="G7" s="13"/>
    </row>
    <row r="8" ht="15.25" spans="1:8">
      <c r="A8" s="16" t="s">
        <v>6</v>
      </c>
      <c r="B8" s="17"/>
      <c r="C8" s="18"/>
      <c r="D8" s="18"/>
      <c r="E8" s="18"/>
      <c r="F8" s="18"/>
      <c r="G8" s="18"/>
      <c r="H8" s="19"/>
    </row>
    <row r="9" ht="15.25" spans="1:8">
      <c r="A9" s="20" t="s">
        <v>7</v>
      </c>
      <c r="B9" s="21"/>
      <c r="C9" s="22"/>
      <c r="D9" s="22"/>
      <c r="E9" s="22"/>
      <c r="F9" s="22"/>
      <c r="G9" s="22"/>
      <c r="H9" s="19"/>
    </row>
    <row r="10" ht="15.25" spans="1:7">
      <c r="A10" s="59"/>
      <c r="B10" s="60"/>
      <c r="C10" s="61"/>
      <c r="D10" s="61"/>
      <c r="E10" s="62" t="s">
        <v>8</v>
      </c>
      <c r="F10" s="63"/>
      <c r="G10" s="63"/>
    </row>
    <row r="11" ht="29.75" spans="1:8">
      <c r="A11" s="30" t="s">
        <v>9</v>
      </c>
      <c r="B11" s="30" t="s">
        <v>10</v>
      </c>
      <c r="C11" s="31" t="s">
        <v>11</v>
      </c>
      <c r="D11" s="30" t="s">
        <v>12</v>
      </c>
      <c r="E11" s="30" t="s">
        <v>13</v>
      </c>
      <c r="F11" s="32" t="s">
        <v>14</v>
      </c>
      <c r="G11" s="32" t="s">
        <v>15</v>
      </c>
      <c r="H11" s="19"/>
    </row>
    <row r="12" ht="42.5" customHeight="1" spans="1:7">
      <c r="A12" s="84" t="s">
        <v>52</v>
      </c>
      <c r="B12" s="84"/>
      <c r="C12" s="84"/>
      <c r="D12" s="84"/>
      <c r="E12" s="84"/>
      <c r="F12" s="84"/>
      <c r="G12" s="84"/>
    </row>
    <row r="13" ht="42.5" customHeight="1" spans="1:7">
      <c r="A13" s="69">
        <v>1</v>
      </c>
      <c r="B13" s="36" t="s">
        <v>53</v>
      </c>
      <c r="C13" s="36" t="s">
        <v>53</v>
      </c>
      <c r="D13" s="37">
        <v>150</v>
      </c>
      <c r="E13" s="37" t="s">
        <v>54</v>
      </c>
      <c r="F13" s="70"/>
      <c r="G13" s="70"/>
    </row>
    <row r="14" ht="42.5" customHeight="1" spans="1:7">
      <c r="A14" s="71">
        <f>A13+1</f>
        <v>2</v>
      </c>
      <c r="B14" s="39" t="s">
        <v>55</v>
      </c>
      <c r="C14" s="39" t="s">
        <v>55</v>
      </c>
      <c r="D14" s="85">
        <v>750</v>
      </c>
      <c r="E14" s="40" t="s">
        <v>19</v>
      </c>
      <c r="F14" s="70"/>
      <c r="G14" s="70"/>
    </row>
    <row r="15" ht="42.5" customHeight="1" spans="1:7">
      <c r="A15" s="71">
        <f t="shared" ref="A15:A78" si="0">A14+1</f>
        <v>3</v>
      </c>
      <c r="B15" s="36" t="s">
        <v>56</v>
      </c>
      <c r="C15" s="36" t="s">
        <v>56</v>
      </c>
      <c r="D15" s="86">
        <v>750</v>
      </c>
      <c r="E15" s="37" t="s">
        <v>19</v>
      </c>
      <c r="F15" s="70"/>
      <c r="G15" s="70"/>
    </row>
    <row r="16" ht="42.5" customHeight="1" spans="1:7">
      <c r="A16" s="71">
        <f t="shared" si="0"/>
        <v>4</v>
      </c>
      <c r="B16" s="39" t="s">
        <v>57</v>
      </c>
      <c r="C16" s="39" t="s">
        <v>57</v>
      </c>
      <c r="D16" s="40">
        <v>1000</v>
      </c>
      <c r="E16" s="40" t="s">
        <v>58</v>
      </c>
      <c r="F16" s="70"/>
      <c r="G16" s="70"/>
    </row>
    <row r="17" ht="42.5" customHeight="1" spans="1:7">
      <c r="A17" s="71">
        <f t="shared" si="0"/>
        <v>5</v>
      </c>
      <c r="B17" s="36" t="s">
        <v>59</v>
      </c>
      <c r="C17" s="36" t="s">
        <v>59</v>
      </c>
      <c r="D17" s="37">
        <v>30</v>
      </c>
      <c r="E17" s="37" t="s">
        <v>54</v>
      </c>
      <c r="F17" s="70"/>
      <c r="G17" s="70"/>
    </row>
    <row r="18" ht="42.5" customHeight="1" spans="1:7">
      <c r="A18" s="71">
        <f t="shared" si="0"/>
        <v>6</v>
      </c>
      <c r="B18" s="39" t="s">
        <v>60</v>
      </c>
      <c r="C18" s="39" t="s">
        <v>61</v>
      </c>
      <c r="D18" s="40">
        <v>150</v>
      </c>
      <c r="E18" s="40" t="s">
        <v>54</v>
      </c>
      <c r="F18" s="70"/>
      <c r="G18" s="70"/>
    </row>
    <row r="19" ht="42.5" customHeight="1" spans="1:7">
      <c r="A19" s="71">
        <f t="shared" si="0"/>
        <v>7</v>
      </c>
      <c r="B19" s="36" t="s">
        <v>62</v>
      </c>
      <c r="C19" s="36" t="s">
        <v>63</v>
      </c>
      <c r="D19" s="37">
        <v>150</v>
      </c>
      <c r="E19" s="37" t="s">
        <v>54</v>
      </c>
      <c r="F19" s="70"/>
      <c r="G19" s="70"/>
    </row>
    <row r="20" ht="42.5" customHeight="1" spans="1:7">
      <c r="A20" s="71">
        <f t="shared" si="0"/>
        <v>8</v>
      </c>
      <c r="B20" s="39" t="s">
        <v>64</v>
      </c>
      <c r="C20" s="39" t="s">
        <v>65</v>
      </c>
      <c r="D20" s="40">
        <v>150</v>
      </c>
      <c r="E20" s="40" t="s">
        <v>54</v>
      </c>
      <c r="F20" s="70"/>
      <c r="G20" s="70"/>
    </row>
    <row r="21" ht="42.5" customHeight="1" spans="1:7">
      <c r="A21" s="71">
        <f t="shared" si="0"/>
        <v>9</v>
      </c>
      <c r="B21" s="36" t="s">
        <v>66</v>
      </c>
      <c r="C21" s="36" t="s">
        <v>67</v>
      </c>
      <c r="D21" s="37">
        <v>150</v>
      </c>
      <c r="E21" s="37" t="s">
        <v>54</v>
      </c>
      <c r="F21" s="70"/>
      <c r="G21" s="70"/>
    </row>
    <row r="22" ht="42.5" customHeight="1" spans="1:7">
      <c r="A22" s="71">
        <f t="shared" si="0"/>
        <v>10</v>
      </c>
      <c r="B22" s="39" t="s">
        <v>68</v>
      </c>
      <c r="C22" s="39" t="s">
        <v>68</v>
      </c>
      <c r="D22" s="40">
        <v>55</v>
      </c>
      <c r="E22" s="40" t="s">
        <v>19</v>
      </c>
      <c r="F22" s="70"/>
      <c r="G22" s="70"/>
    </row>
    <row r="23" ht="42.5" customHeight="1" spans="1:7">
      <c r="A23" s="71">
        <f t="shared" si="0"/>
        <v>11</v>
      </c>
      <c r="B23" s="36" t="s">
        <v>69</v>
      </c>
      <c r="C23" s="36" t="s">
        <v>69</v>
      </c>
      <c r="D23" s="37">
        <v>201</v>
      </c>
      <c r="E23" s="37" t="s">
        <v>54</v>
      </c>
      <c r="F23" s="70"/>
      <c r="G23" s="70"/>
    </row>
    <row r="24" ht="42.5" customHeight="1" spans="1:7">
      <c r="A24" s="71">
        <f t="shared" si="0"/>
        <v>12</v>
      </c>
      <c r="B24" s="39" t="s">
        <v>70</v>
      </c>
      <c r="C24" s="39" t="s">
        <v>70</v>
      </c>
      <c r="D24" s="40">
        <v>45</v>
      </c>
      <c r="E24" s="40" t="s">
        <v>58</v>
      </c>
      <c r="F24" s="70"/>
      <c r="G24" s="70"/>
    </row>
    <row r="25" ht="42.5" customHeight="1" spans="1:7">
      <c r="A25" s="71">
        <f t="shared" si="0"/>
        <v>13</v>
      </c>
      <c r="B25" s="36" t="s">
        <v>71</v>
      </c>
      <c r="C25" s="36" t="s">
        <v>71</v>
      </c>
      <c r="D25" s="37">
        <v>105</v>
      </c>
      <c r="E25" s="37" t="s">
        <v>54</v>
      </c>
      <c r="F25" s="70"/>
      <c r="G25" s="70"/>
    </row>
    <row r="26" ht="42.5" customHeight="1" spans="1:7">
      <c r="A26" s="71">
        <f t="shared" si="0"/>
        <v>14</v>
      </c>
      <c r="B26" s="39" t="s">
        <v>72</v>
      </c>
      <c r="C26" s="39" t="s">
        <v>72</v>
      </c>
      <c r="D26" s="40">
        <v>300</v>
      </c>
      <c r="E26" s="40" t="s">
        <v>54</v>
      </c>
      <c r="F26" s="70"/>
      <c r="G26" s="70"/>
    </row>
    <row r="27" ht="42.5" customHeight="1" spans="1:7">
      <c r="A27" s="71">
        <f t="shared" si="0"/>
        <v>15</v>
      </c>
      <c r="B27" s="36" t="s">
        <v>73</v>
      </c>
      <c r="C27" s="36" t="s">
        <v>73</v>
      </c>
      <c r="D27" s="37">
        <v>210</v>
      </c>
      <c r="E27" s="37" t="s">
        <v>54</v>
      </c>
      <c r="F27" s="70"/>
      <c r="G27" s="70"/>
    </row>
    <row r="28" ht="42.5" customHeight="1" spans="1:7">
      <c r="A28" s="71">
        <f t="shared" si="0"/>
        <v>16</v>
      </c>
      <c r="B28" s="39" t="s">
        <v>74</v>
      </c>
      <c r="C28" s="39" t="s">
        <v>74</v>
      </c>
      <c r="D28" s="40">
        <v>30</v>
      </c>
      <c r="E28" s="40" t="s">
        <v>54</v>
      </c>
      <c r="F28" s="70"/>
      <c r="G28" s="70"/>
    </row>
    <row r="29" ht="42.5" customHeight="1" spans="1:7">
      <c r="A29" s="71">
        <f t="shared" si="0"/>
        <v>17</v>
      </c>
      <c r="B29" s="36" t="s">
        <v>75</v>
      </c>
      <c r="C29" s="36" t="s">
        <v>75</v>
      </c>
      <c r="D29" s="37">
        <v>225</v>
      </c>
      <c r="E29" s="37" t="s">
        <v>76</v>
      </c>
      <c r="F29" s="70"/>
      <c r="G29" s="70"/>
    </row>
    <row r="30" ht="42.5" customHeight="1" spans="1:7">
      <c r="A30" s="71">
        <f t="shared" si="0"/>
        <v>18</v>
      </c>
      <c r="B30" s="39" t="s">
        <v>77</v>
      </c>
      <c r="C30" s="39" t="s">
        <v>77</v>
      </c>
      <c r="D30" s="40">
        <v>30</v>
      </c>
      <c r="E30" s="40" t="s">
        <v>54</v>
      </c>
      <c r="F30" s="70"/>
      <c r="G30" s="70"/>
    </row>
    <row r="31" ht="42.5" customHeight="1" spans="1:7">
      <c r="A31" s="71">
        <f t="shared" si="0"/>
        <v>19</v>
      </c>
      <c r="B31" s="36" t="s">
        <v>78</v>
      </c>
      <c r="C31" s="36" t="s">
        <v>78</v>
      </c>
      <c r="D31" s="37">
        <v>15</v>
      </c>
      <c r="E31" s="37" t="s">
        <v>54</v>
      </c>
      <c r="F31" s="70"/>
      <c r="G31" s="70"/>
    </row>
    <row r="32" ht="42.5" customHeight="1" spans="1:7">
      <c r="A32" s="71">
        <f t="shared" si="0"/>
        <v>20</v>
      </c>
      <c r="B32" s="39" t="s">
        <v>79</v>
      </c>
      <c r="C32" s="39" t="s">
        <v>79</v>
      </c>
      <c r="D32" s="40">
        <v>150</v>
      </c>
      <c r="E32" s="40" t="s">
        <v>58</v>
      </c>
      <c r="F32" s="70"/>
      <c r="G32" s="70"/>
    </row>
    <row r="33" ht="42.5" customHeight="1" spans="1:7">
      <c r="A33" s="71">
        <f t="shared" si="0"/>
        <v>21</v>
      </c>
      <c r="B33" s="36" t="s">
        <v>80</v>
      </c>
      <c r="C33" s="36" t="s">
        <v>81</v>
      </c>
      <c r="D33" s="37">
        <v>60</v>
      </c>
      <c r="E33" s="37" t="s">
        <v>54</v>
      </c>
      <c r="F33" s="70"/>
      <c r="G33" s="70"/>
    </row>
    <row r="34" ht="42.5" customHeight="1" spans="1:7">
      <c r="A34" s="71">
        <f t="shared" si="0"/>
        <v>22</v>
      </c>
      <c r="B34" s="39" t="s">
        <v>82</v>
      </c>
      <c r="C34" s="39" t="s">
        <v>83</v>
      </c>
      <c r="D34" s="40">
        <v>30</v>
      </c>
      <c r="E34" s="40" t="s">
        <v>54</v>
      </c>
      <c r="F34" s="70"/>
      <c r="G34" s="70"/>
    </row>
    <row r="35" ht="42.5" customHeight="1" spans="1:7">
      <c r="A35" s="71">
        <f t="shared" si="0"/>
        <v>23</v>
      </c>
      <c r="B35" s="36" t="s">
        <v>84</v>
      </c>
      <c r="C35" s="36" t="s">
        <v>85</v>
      </c>
      <c r="D35" s="86">
        <v>900</v>
      </c>
      <c r="E35" s="37" t="s">
        <v>54</v>
      </c>
      <c r="F35" s="70"/>
      <c r="G35" s="70"/>
    </row>
    <row r="36" ht="42.5" customHeight="1" spans="1:7">
      <c r="A36" s="71">
        <f t="shared" si="0"/>
        <v>24</v>
      </c>
      <c r="B36" s="39" t="s">
        <v>86</v>
      </c>
      <c r="C36" s="39" t="s">
        <v>86</v>
      </c>
      <c r="D36" s="40">
        <v>500</v>
      </c>
      <c r="E36" s="40" t="s">
        <v>54</v>
      </c>
      <c r="F36" s="70"/>
      <c r="G36" s="70"/>
    </row>
    <row r="37" ht="42.5" customHeight="1" spans="1:7">
      <c r="A37" s="71">
        <f t="shared" si="0"/>
        <v>25</v>
      </c>
      <c r="B37" s="36" t="s">
        <v>87</v>
      </c>
      <c r="C37" s="36" t="s">
        <v>87</v>
      </c>
      <c r="D37" s="37">
        <v>30</v>
      </c>
      <c r="E37" s="37" t="s">
        <v>54</v>
      </c>
      <c r="F37" s="70"/>
      <c r="G37" s="70"/>
    </row>
    <row r="38" ht="42.5" customHeight="1" spans="1:7">
      <c r="A38" s="71">
        <f t="shared" si="0"/>
        <v>26</v>
      </c>
      <c r="B38" s="39" t="s">
        <v>88</v>
      </c>
      <c r="C38" s="39" t="s">
        <v>88</v>
      </c>
      <c r="D38" s="40">
        <v>15</v>
      </c>
      <c r="E38" s="40" t="s">
        <v>54</v>
      </c>
      <c r="F38" s="70"/>
      <c r="G38" s="70"/>
    </row>
    <row r="39" ht="42.5" customHeight="1" spans="1:7">
      <c r="A39" s="71">
        <f t="shared" si="0"/>
        <v>27</v>
      </c>
      <c r="B39" s="36" t="s">
        <v>89</v>
      </c>
      <c r="C39" s="36" t="s">
        <v>89</v>
      </c>
      <c r="D39" s="37">
        <v>25</v>
      </c>
      <c r="E39" s="37" t="s">
        <v>54</v>
      </c>
      <c r="F39" s="40"/>
      <c r="G39" s="87"/>
    </row>
    <row r="40" ht="42.5" customHeight="1" spans="1:7">
      <c r="A40" s="71">
        <f t="shared" si="0"/>
        <v>28</v>
      </c>
      <c r="B40" s="39" t="s">
        <v>90</v>
      </c>
      <c r="C40" s="39" t="s">
        <v>90</v>
      </c>
      <c r="D40" s="40">
        <v>25</v>
      </c>
      <c r="E40" s="40" t="s">
        <v>76</v>
      </c>
      <c r="F40" s="40"/>
      <c r="G40" s="87"/>
    </row>
    <row r="41" ht="42.5" customHeight="1" spans="1:7">
      <c r="A41" s="71">
        <f t="shared" si="0"/>
        <v>29</v>
      </c>
      <c r="B41" s="36" t="s">
        <v>91</v>
      </c>
      <c r="C41" s="36" t="s">
        <v>91</v>
      </c>
      <c r="D41" s="37">
        <v>150</v>
      </c>
      <c r="E41" s="37" t="s">
        <v>76</v>
      </c>
      <c r="F41" s="40"/>
      <c r="G41" s="87"/>
    </row>
    <row r="42" ht="42.5" customHeight="1" spans="1:7">
      <c r="A42" s="71">
        <f t="shared" si="0"/>
        <v>30</v>
      </c>
      <c r="B42" s="39" t="s">
        <v>92</v>
      </c>
      <c r="C42" s="39" t="s">
        <v>92</v>
      </c>
      <c r="D42" s="40">
        <v>81</v>
      </c>
      <c r="E42" s="40" t="s">
        <v>19</v>
      </c>
      <c r="F42" s="40"/>
      <c r="G42" s="87"/>
    </row>
    <row r="43" ht="42.5" customHeight="1" spans="1:7">
      <c r="A43" s="71">
        <f t="shared" si="0"/>
        <v>31</v>
      </c>
      <c r="B43" s="36" t="s">
        <v>93</v>
      </c>
      <c r="C43" s="36" t="s">
        <v>93</v>
      </c>
      <c r="D43" s="37">
        <v>15</v>
      </c>
      <c r="E43" s="37" t="s">
        <v>54</v>
      </c>
      <c r="F43" s="40"/>
      <c r="G43" s="87"/>
    </row>
    <row r="44" ht="42.5" customHeight="1" spans="1:7">
      <c r="A44" s="71">
        <f t="shared" si="0"/>
        <v>32</v>
      </c>
      <c r="B44" s="39" t="s">
        <v>94</v>
      </c>
      <c r="C44" s="39" t="s">
        <v>94</v>
      </c>
      <c r="D44" s="40">
        <v>15</v>
      </c>
      <c r="E44" s="40" t="s">
        <v>54</v>
      </c>
      <c r="F44" s="40"/>
      <c r="G44" s="87"/>
    </row>
    <row r="45" ht="42.5" customHeight="1" spans="1:7">
      <c r="A45" s="71">
        <f t="shared" si="0"/>
        <v>33</v>
      </c>
      <c r="B45" s="36" t="s">
        <v>95</v>
      </c>
      <c r="C45" s="36" t="s">
        <v>95</v>
      </c>
      <c r="D45" s="37">
        <v>6</v>
      </c>
      <c r="E45" s="37" t="s">
        <v>54</v>
      </c>
      <c r="F45" s="40"/>
      <c r="G45" s="87"/>
    </row>
    <row r="46" ht="42.5" customHeight="1" spans="1:7">
      <c r="A46" s="71">
        <f t="shared" si="0"/>
        <v>34</v>
      </c>
      <c r="B46" s="39" t="s">
        <v>96</v>
      </c>
      <c r="C46" s="39" t="s">
        <v>96</v>
      </c>
      <c r="D46" s="40">
        <v>15</v>
      </c>
      <c r="E46" s="40" t="s">
        <v>54</v>
      </c>
      <c r="F46" s="40"/>
      <c r="G46" s="87"/>
    </row>
    <row r="47" ht="42.5" customHeight="1" spans="1:7">
      <c r="A47" s="71">
        <f t="shared" si="0"/>
        <v>35</v>
      </c>
      <c r="B47" s="36" t="s">
        <v>97</v>
      </c>
      <c r="C47" s="36" t="s">
        <v>98</v>
      </c>
      <c r="D47" s="37">
        <v>150</v>
      </c>
      <c r="E47" s="37" t="s">
        <v>54</v>
      </c>
      <c r="F47" s="40"/>
      <c r="G47" s="87"/>
    </row>
    <row r="48" ht="42.5" customHeight="1" spans="1:7">
      <c r="A48" s="71">
        <f t="shared" si="0"/>
        <v>36</v>
      </c>
      <c r="B48" s="39" t="s">
        <v>99</v>
      </c>
      <c r="C48" s="39" t="s">
        <v>99</v>
      </c>
      <c r="D48" s="40">
        <v>150</v>
      </c>
      <c r="E48" s="40" t="s">
        <v>54</v>
      </c>
      <c r="F48" s="40"/>
      <c r="G48" s="87"/>
    </row>
    <row r="49" ht="42.5" customHeight="1" spans="1:7">
      <c r="A49" s="71">
        <f t="shared" si="0"/>
        <v>37</v>
      </c>
      <c r="B49" s="36" t="s">
        <v>100</v>
      </c>
      <c r="C49" s="36" t="s">
        <v>101</v>
      </c>
      <c r="D49" s="86">
        <v>75</v>
      </c>
      <c r="E49" s="37" t="s">
        <v>54</v>
      </c>
      <c r="F49" s="40"/>
      <c r="G49" s="87"/>
    </row>
    <row r="50" ht="42.5" customHeight="1" spans="1:7">
      <c r="A50" s="71">
        <f t="shared" si="0"/>
        <v>38</v>
      </c>
      <c r="B50" s="39" t="s">
        <v>102</v>
      </c>
      <c r="C50" s="39" t="s">
        <v>103</v>
      </c>
      <c r="D50" s="40">
        <v>15</v>
      </c>
      <c r="E50" s="40" t="s">
        <v>54</v>
      </c>
      <c r="F50" s="40"/>
      <c r="G50" s="87"/>
    </row>
    <row r="51" ht="42.5" customHeight="1" spans="1:7">
      <c r="A51" s="71">
        <f t="shared" si="0"/>
        <v>39</v>
      </c>
      <c r="B51" s="36" t="s">
        <v>104</v>
      </c>
      <c r="C51" s="36" t="s">
        <v>104</v>
      </c>
      <c r="D51" s="37">
        <v>105</v>
      </c>
      <c r="E51" s="37" t="s">
        <v>54</v>
      </c>
      <c r="F51" s="40"/>
      <c r="G51" s="87"/>
    </row>
    <row r="52" ht="42.5" customHeight="1" spans="1:7">
      <c r="A52" s="71">
        <f t="shared" si="0"/>
        <v>40</v>
      </c>
      <c r="B52" s="39" t="s">
        <v>105</v>
      </c>
      <c r="C52" s="39" t="s">
        <v>106</v>
      </c>
      <c r="D52" s="40">
        <v>15</v>
      </c>
      <c r="E52" s="40" t="s">
        <v>54</v>
      </c>
      <c r="F52" s="40"/>
      <c r="G52" s="87"/>
    </row>
    <row r="53" ht="42.5" customHeight="1" spans="1:7">
      <c r="A53" s="71">
        <f t="shared" si="0"/>
        <v>41</v>
      </c>
      <c r="B53" s="36" t="s">
        <v>107</v>
      </c>
      <c r="C53" s="36" t="s">
        <v>107</v>
      </c>
      <c r="D53" s="37">
        <v>30</v>
      </c>
      <c r="E53" s="37" t="s">
        <v>19</v>
      </c>
      <c r="F53" s="40"/>
      <c r="G53" s="87"/>
    </row>
    <row r="54" ht="42.5" customHeight="1" spans="1:7">
      <c r="A54" s="71">
        <f t="shared" si="0"/>
        <v>42</v>
      </c>
      <c r="B54" s="39" t="s">
        <v>108</v>
      </c>
      <c r="C54" s="39" t="s">
        <v>108</v>
      </c>
      <c r="D54" s="85">
        <v>15</v>
      </c>
      <c r="E54" s="40" t="s">
        <v>54</v>
      </c>
      <c r="F54" s="40"/>
      <c r="G54" s="87"/>
    </row>
    <row r="55" ht="42.5" customHeight="1" spans="1:7">
      <c r="A55" s="71">
        <f t="shared" si="0"/>
        <v>43</v>
      </c>
      <c r="B55" s="36" t="s">
        <v>109</v>
      </c>
      <c r="C55" s="36" t="s">
        <v>109</v>
      </c>
      <c r="D55" s="37">
        <v>15</v>
      </c>
      <c r="E55" s="37" t="s">
        <v>54</v>
      </c>
      <c r="F55" s="40"/>
      <c r="G55" s="87"/>
    </row>
    <row r="56" ht="42.5" customHeight="1" spans="1:7">
      <c r="A56" s="71">
        <f t="shared" si="0"/>
        <v>44</v>
      </c>
      <c r="B56" s="39" t="s">
        <v>110</v>
      </c>
      <c r="C56" s="39" t="s">
        <v>110</v>
      </c>
      <c r="D56" s="40">
        <v>150</v>
      </c>
      <c r="E56" s="40" t="s">
        <v>19</v>
      </c>
      <c r="F56" s="40"/>
      <c r="G56" s="87"/>
    </row>
    <row r="57" ht="42.5" customHeight="1" spans="1:7">
      <c r="A57" s="71">
        <f t="shared" si="0"/>
        <v>45</v>
      </c>
      <c r="B57" s="36" t="s">
        <v>111</v>
      </c>
      <c r="C57" s="36" t="s">
        <v>111</v>
      </c>
      <c r="D57" s="37">
        <v>450</v>
      </c>
      <c r="E57" s="37" t="s">
        <v>19</v>
      </c>
      <c r="F57" s="40"/>
      <c r="G57" s="87"/>
    </row>
    <row r="58" ht="42.5" customHeight="1" spans="1:7">
      <c r="A58" s="71">
        <f t="shared" si="0"/>
        <v>46</v>
      </c>
      <c r="B58" s="39" t="s">
        <v>112</v>
      </c>
      <c r="C58" s="39" t="s">
        <v>112</v>
      </c>
      <c r="D58" s="40">
        <v>400</v>
      </c>
      <c r="E58" s="40" t="s">
        <v>54</v>
      </c>
      <c r="F58" s="40"/>
      <c r="G58" s="87"/>
    </row>
    <row r="59" ht="42.5" customHeight="1" spans="1:7">
      <c r="A59" s="71">
        <f t="shared" si="0"/>
        <v>47</v>
      </c>
      <c r="B59" s="36" t="s">
        <v>113</v>
      </c>
      <c r="C59" s="36" t="s">
        <v>113</v>
      </c>
      <c r="D59" s="37">
        <v>300</v>
      </c>
      <c r="E59" s="37" t="s">
        <v>19</v>
      </c>
      <c r="F59" s="40"/>
      <c r="G59" s="87"/>
    </row>
    <row r="60" ht="42.5" customHeight="1" spans="1:7">
      <c r="A60" s="71">
        <f t="shared" si="0"/>
        <v>48</v>
      </c>
      <c r="B60" s="39" t="s">
        <v>114</v>
      </c>
      <c r="C60" s="39" t="s">
        <v>114</v>
      </c>
      <c r="D60" s="40">
        <v>90</v>
      </c>
      <c r="E60" s="40" t="s">
        <v>54</v>
      </c>
      <c r="F60" s="40"/>
      <c r="G60" s="87"/>
    </row>
    <row r="61" ht="42.5" customHeight="1" spans="1:7">
      <c r="A61" s="71">
        <f t="shared" si="0"/>
        <v>49</v>
      </c>
      <c r="B61" s="36" t="s">
        <v>115</v>
      </c>
      <c r="C61" s="36" t="s">
        <v>115</v>
      </c>
      <c r="D61" s="37">
        <v>300</v>
      </c>
      <c r="E61" s="37" t="s">
        <v>58</v>
      </c>
      <c r="F61" s="40"/>
      <c r="G61" s="87"/>
    </row>
    <row r="62" ht="42.5" customHeight="1" spans="1:7">
      <c r="A62" s="71">
        <f t="shared" si="0"/>
        <v>50</v>
      </c>
      <c r="B62" s="39" t="s">
        <v>116</v>
      </c>
      <c r="C62" s="39" t="s">
        <v>116</v>
      </c>
      <c r="D62" s="40">
        <v>500</v>
      </c>
      <c r="E62" s="40" t="s">
        <v>19</v>
      </c>
      <c r="F62" s="40"/>
      <c r="G62" s="87"/>
    </row>
    <row r="63" ht="42.5" customHeight="1" spans="1:7">
      <c r="A63" s="71">
        <f t="shared" si="0"/>
        <v>51</v>
      </c>
      <c r="B63" s="36" t="s">
        <v>117</v>
      </c>
      <c r="C63" s="36" t="s">
        <v>118</v>
      </c>
      <c r="D63" s="37">
        <v>100</v>
      </c>
      <c r="E63" s="37" t="s">
        <v>54</v>
      </c>
      <c r="F63" s="40"/>
      <c r="G63" s="87"/>
    </row>
    <row r="64" ht="42.5" customHeight="1" spans="1:7">
      <c r="A64" s="71">
        <f t="shared" si="0"/>
        <v>52</v>
      </c>
      <c r="B64" s="39" t="s">
        <v>119</v>
      </c>
      <c r="C64" s="39" t="s">
        <v>119</v>
      </c>
      <c r="D64" s="40">
        <v>50</v>
      </c>
      <c r="E64" s="40" t="s">
        <v>19</v>
      </c>
      <c r="F64" s="40"/>
      <c r="G64" s="87"/>
    </row>
    <row r="65" ht="42.5" customHeight="1" spans="1:7">
      <c r="A65" s="71">
        <f t="shared" si="0"/>
        <v>53</v>
      </c>
      <c r="B65" s="36" t="s">
        <v>120</v>
      </c>
      <c r="C65" s="36" t="s">
        <v>120</v>
      </c>
      <c r="D65" s="37">
        <v>900</v>
      </c>
      <c r="E65" s="37" t="s">
        <v>58</v>
      </c>
      <c r="F65" s="40"/>
      <c r="G65" s="87"/>
    </row>
    <row r="66" ht="42.5" customHeight="1" spans="1:7">
      <c r="A66" s="71">
        <f t="shared" si="0"/>
        <v>54</v>
      </c>
      <c r="B66" s="39" t="s">
        <v>121</v>
      </c>
      <c r="C66" s="39" t="s">
        <v>121</v>
      </c>
      <c r="D66" s="40">
        <v>60</v>
      </c>
      <c r="E66" s="40" t="s">
        <v>54</v>
      </c>
      <c r="F66" s="40"/>
      <c r="G66" s="87"/>
    </row>
    <row r="67" ht="42.5" customHeight="1" spans="1:7">
      <c r="A67" s="71">
        <f t="shared" si="0"/>
        <v>55</v>
      </c>
      <c r="B67" s="36" t="s">
        <v>122</v>
      </c>
      <c r="C67" s="36" t="s">
        <v>122</v>
      </c>
      <c r="D67" s="86">
        <v>34</v>
      </c>
      <c r="E67" s="37" t="s">
        <v>76</v>
      </c>
      <c r="F67" s="40"/>
      <c r="G67" s="87"/>
    </row>
    <row r="68" ht="42.5" customHeight="1" spans="1:7">
      <c r="A68" s="71">
        <f t="shared" si="0"/>
        <v>56</v>
      </c>
      <c r="B68" s="39" t="s">
        <v>123</v>
      </c>
      <c r="C68" s="39" t="s">
        <v>123</v>
      </c>
      <c r="D68" s="85">
        <v>55</v>
      </c>
      <c r="E68" s="40" t="s">
        <v>54</v>
      </c>
      <c r="F68" s="40"/>
      <c r="G68" s="87"/>
    </row>
    <row r="69" ht="42.5" customHeight="1" spans="1:7">
      <c r="A69" s="71">
        <f t="shared" si="0"/>
        <v>57</v>
      </c>
      <c r="B69" s="36" t="s">
        <v>124</v>
      </c>
      <c r="C69" s="36" t="s">
        <v>124</v>
      </c>
      <c r="D69" s="37">
        <v>1200</v>
      </c>
      <c r="E69" s="37" t="s">
        <v>58</v>
      </c>
      <c r="F69" s="40"/>
      <c r="G69" s="87"/>
    </row>
    <row r="70" ht="42.5" customHeight="1" spans="1:7">
      <c r="A70" s="71">
        <f t="shared" si="0"/>
        <v>58</v>
      </c>
      <c r="B70" s="39" t="s">
        <v>125</v>
      </c>
      <c r="C70" s="39" t="s">
        <v>125</v>
      </c>
      <c r="D70" s="85">
        <f>350-65</f>
        <v>285</v>
      </c>
      <c r="E70" s="40" t="s">
        <v>54</v>
      </c>
      <c r="F70" s="40"/>
      <c r="G70" s="87"/>
    </row>
    <row r="71" ht="42.5" customHeight="1" spans="1:7">
      <c r="A71" s="71">
        <f t="shared" si="0"/>
        <v>59</v>
      </c>
      <c r="B71" s="36" t="s">
        <v>126</v>
      </c>
      <c r="C71" s="36" t="s">
        <v>126</v>
      </c>
      <c r="D71" s="37">
        <v>30</v>
      </c>
      <c r="E71" s="37" t="s">
        <v>54</v>
      </c>
      <c r="F71" s="40"/>
      <c r="G71" s="87"/>
    </row>
    <row r="72" ht="42.5" customHeight="1" spans="1:7">
      <c r="A72" s="71">
        <f t="shared" si="0"/>
        <v>60</v>
      </c>
      <c r="B72" s="39" t="s">
        <v>127</v>
      </c>
      <c r="C72" s="39" t="s">
        <v>128</v>
      </c>
      <c r="D72" s="40">
        <v>350</v>
      </c>
      <c r="E72" s="40" t="s">
        <v>54</v>
      </c>
      <c r="F72" s="40"/>
      <c r="G72" s="87"/>
    </row>
    <row r="73" ht="42.5" customHeight="1" spans="1:7">
      <c r="A73" s="71">
        <f t="shared" si="0"/>
        <v>61</v>
      </c>
      <c r="B73" s="36" t="s">
        <v>129</v>
      </c>
      <c r="C73" s="36" t="s">
        <v>129</v>
      </c>
      <c r="D73" s="37">
        <v>60</v>
      </c>
      <c r="E73" s="37" t="s">
        <v>54</v>
      </c>
      <c r="F73" s="40"/>
      <c r="G73" s="87"/>
    </row>
    <row r="74" ht="42.5" customHeight="1" spans="1:7">
      <c r="A74" s="71">
        <f t="shared" si="0"/>
        <v>62</v>
      </c>
      <c r="B74" s="39" t="s">
        <v>130</v>
      </c>
      <c r="C74" s="39" t="s">
        <v>130</v>
      </c>
      <c r="D74" s="40">
        <v>30</v>
      </c>
      <c r="E74" s="40" t="s">
        <v>54</v>
      </c>
      <c r="F74" s="40"/>
      <c r="G74" s="87"/>
    </row>
    <row r="75" ht="42.5" customHeight="1" spans="1:7">
      <c r="A75" s="71">
        <f t="shared" si="0"/>
        <v>63</v>
      </c>
      <c r="B75" s="36" t="s">
        <v>131</v>
      </c>
      <c r="C75" s="36" t="s">
        <v>132</v>
      </c>
      <c r="D75" s="37">
        <v>100</v>
      </c>
      <c r="E75" s="37" t="s">
        <v>133</v>
      </c>
      <c r="F75" s="40"/>
      <c r="G75" s="87"/>
    </row>
    <row r="76" ht="42.5" customHeight="1" spans="1:7">
      <c r="A76" s="71">
        <f t="shared" si="0"/>
        <v>64</v>
      </c>
      <c r="B76" s="39" t="s">
        <v>134</v>
      </c>
      <c r="C76" s="39" t="s">
        <v>135</v>
      </c>
      <c r="D76" s="40">
        <v>55</v>
      </c>
      <c r="E76" s="40" t="s">
        <v>54</v>
      </c>
      <c r="F76" s="40"/>
      <c r="G76" s="87"/>
    </row>
    <row r="77" ht="42.5" customHeight="1" spans="1:7">
      <c r="A77" s="71">
        <f t="shared" si="0"/>
        <v>65</v>
      </c>
      <c r="B77" s="36" t="s">
        <v>136</v>
      </c>
      <c r="C77" s="36" t="s">
        <v>136</v>
      </c>
      <c r="D77" s="86">
        <v>150</v>
      </c>
      <c r="E77" s="37" t="s">
        <v>58</v>
      </c>
      <c r="F77" s="40"/>
      <c r="G77" s="87"/>
    </row>
    <row r="78" ht="42.5" customHeight="1" spans="1:7">
      <c r="A78" s="71">
        <f t="shared" si="0"/>
        <v>66</v>
      </c>
      <c r="B78" s="39" t="s">
        <v>137</v>
      </c>
      <c r="C78" s="39" t="s">
        <v>137</v>
      </c>
      <c r="D78" s="85">
        <v>55</v>
      </c>
      <c r="E78" s="40" t="s">
        <v>54</v>
      </c>
      <c r="F78" s="40"/>
      <c r="G78" s="87"/>
    </row>
    <row r="79" ht="42.5" customHeight="1" spans="1:7">
      <c r="A79" s="71">
        <f t="shared" ref="A79:A84" si="1">A78+1</f>
        <v>67</v>
      </c>
      <c r="B79" s="36" t="s">
        <v>138</v>
      </c>
      <c r="C79" s="36" t="s">
        <v>139</v>
      </c>
      <c r="D79" s="37">
        <v>6</v>
      </c>
      <c r="E79" s="37" t="s">
        <v>54</v>
      </c>
      <c r="F79" s="40"/>
      <c r="G79" s="87"/>
    </row>
    <row r="80" ht="42.5" customHeight="1" spans="1:7">
      <c r="A80" s="71">
        <f t="shared" si="1"/>
        <v>68</v>
      </c>
      <c r="B80" s="39" t="s">
        <v>140</v>
      </c>
      <c r="C80" s="39" t="s">
        <v>140</v>
      </c>
      <c r="D80" s="40">
        <v>30</v>
      </c>
      <c r="E80" s="40" t="s">
        <v>54</v>
      </c>
      <c r="F80" s="40"/>
      <c r="G80" s="87"/>
    </row>
    <row r="81" ht="42.5" customHeight="1" spans="1:7">
      <c r="A81" s="71">
        <f t="shared" si="1"/>
        <v>69</v>
      </c>
      <c r="B81" s="36" t="s">
        <v>141</v>
      </c>
      <c r="C81" s="36" t="s">
        <v>141</v>
      </c>
      <c r="D81" s="37">
        <v>398</v>
      </c>
      <c r="E81" s="37" t="s">
        <v>54</v>
      </c>
      <c r="F81" s="40"/>
      <c r="G81" s="87"/>
    </row>
    <row r="82" ht="42.5" customHeight="1" spans="1:7">
      <c r="A82" s="71">
        <f t="shared" si="1"/>
        <v>70</v>
      </c>
      <c r="B82" s="39" t="s">
        <v>142</v>
      </c>
      <c r="C82" s="39" t="s">
        <v>142</v>
      </c>
      <c r="D82" s="40">
        <v>40</v>
      </c>
      <c r="E82" s="40" t="s">
        <v>58</v>
      </c>
      <c r="F82" s="40"/>
      <c r="G82" s="87"/>
    </row>
    <row r="83" ht="42.5" customHeight="1" spans="1:7">
      <c r="A83" s="71">
        <f t="shared" si="1"/>
        <v>71</v>
      </c>
      <c r="B83" s="36" t="s">
        <v>143</v>
      </c>
      <c r="C83" s="36" t="s">
        <v>143</v>
      </c>
      <c r="D83" s="37">
        <v>150</v>
      </c>
      <c r="E83" s="37" t="s">
        <v>54</v>
      </c>
      <c r="F83" s="40"/>
      <c r="G83" s="87"/>
    </row>
    <row r="84" ht="42.5" customHeight="1" spans="1:7">
      <c r="A84" s="71">
        <f t="shared" si="1"/>
        <v>72</v>
      </c>
      <c r="B84" s="39" t="s">
        <v>144</v>
      </c>
      <c r="C84" s="39" t="s">
        <v>145</v>
      </c>
      <c r="D84" s="40">
        <v>15</v>
      </c>
      <c r="E84" s="40" t="s">
        <v>133</v>
      </c>
      <c r="F84" s="40"/>
      <c r="G84" s="87"/>
    </row>
    <row r="85" ht="27" customHeight="1" spans="1:7">
      <c r="A85" s="88"/>
      <c r="B85" s="89"/>
      <c r="C85" s="89"/>
      <c r="D85" s="89"/>
      <c r="E85" s="90" t="s">
        <v>42</v>
      </c>
      <c r="F85" s="90"/>
      <c r="G85" s="91">
        <f>SUM(G66:G84)</f>
        <v>0</v>
      </c>
    </row>
    <row r="86" ht="28.5" customHeight="1" spans="2:7">
      <c r="B86" s="92" t="s">
        <v>43</v>
      </c>
      <c r="C86" s="93"/>
      <c r="D86" s="93"/>
      <c r="E86" s="93"/>
      <c r="F86" s="93"/>
      <c r="G86" s="93"/>
    </row>
    <row r="87" ht="15.5" spans="2:5">
      <c r="B87" s="94" t="s">
        <v>44</v>
      </c>
      <c r="C87" s="95"/>
      <c r="D87" s="96"/>
      <c r="E87" s="96"/>
    </row>
    <row r="88" ht="15.5" spans="2:5">
      <c r="B88" s="94" t="s">
        <v>45</v>
      </c>
      <c r="C88" s="97"/>
      <c r="D88" s="98"/>
      <c r="E88" s="98"/>
    </row>
    <row r="89" ht="15.5" spans="2:5">
      <c r="B89" s="94" t="s">
        <v>46</v>
      </c>
      <c r="C89" s="97"/>
      <c r="D89" s="98"/>
      <c r="E89" s="98"/>
    </row>
    <row r="90" spans="2:7">
      <c r="B90" s="99" t="s">
        <v>47</v>
      </c>
      <c r="C90" s="100"/>
      <c r="D90" s="100"/>
      <c r="E90" s="101"/>
      <c r="F90" s="42"/>
      <c r="G90" s="42"/>
    </row>
    <row r="91" ht="15.5" spans="2:5">
      <c r="B91" s="102" t="s">
        <v>48</v>
      </c>
      <c r="C91" s="103"/>
      <c r="D91" s="104"/>
      <c r="E91" s="104"/>
    </row>
    <row r="92" spans="2:5">
      <c r="B92" s="105" t="s">
        <v>49</v>
      </c>
      <c r="C92" s="106"/>
      <c r="D92" s="107"/>
      <c r="E92" s="107"/>
    </row>
    <row r="93" spans="2:5">
      <c r="B93" s="105" t="s">
        <v>50</v>
      </c>
      <c r="C93" s="106"/>
      <c r="D93" s="107"/>
      <c r="E93" s="107"/>
    </row>
    <row r="94" spans="2:5">
      <c r="B94" s="105" t="s">
        <v>7</v>
      </c>
      <c r="C94" s="106"/>
      <c r="D94" s="107"/>
      <c r="E94" s="107"/>
    </row>
  </sheetData>
  <mergeCells count="21">
    <mergeCell ref="A2:G2"/>
    <mergeCell ref="A3:G3"/>
    <mergeCell ref="A4:G4"/>
    <mergeCell ref="A5:B5"/>
    <mergeCell ref="C5:G5"/>
    <mergeCell ref="A6:B6"/>
    <mergeCell ref="C6:G6"/>
    <mergeCell ref="A7:B7"/>
    <mergeCell ref="C7:G7"/>
    <mergeCell ref="A8:B8"/>
    <mergeCell ref="C8:G8"/>
    <mergeCell ref="A9:B9"/>
    <mergeCell ref="C9:G9"/>
    <mergeCell ref="E10:G10"/>
    <mergeCell ref="A12:G12"/>
    <mergeCell ref="E85:F85"/>
    <mergeCell ref="B86:G86"/>
    <mergeCell ref="C87:E87"/>
    <mergeCell ref="C88:E88"/>
    <mergeCell ref="C89:E89"/>
    <mergeCell ref="B90:E90"/>
  </mergeCells>
  <pageMargins left="0.7" right="0.7" top="0.75" bottom="0.75" header="0.3" footer="0.3"/>
  <pageSetup paperSize="1"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opLeftCell="A7" workbookViewId="0">
      <selection activeCell="H13" sqref="H13"/>
    </sheetView>
  </sheetViews>
  <sheetFormatPr defaultColWidth="9" defaultRowHeight="14.5"/>
  <cols>
    <col min="2" max="2" width="26.6363636363636" customWidth="1"/>
    <col min="3" max="3" width="30.8181818181818" customWidth="1"/>
    <col min="4" max="4" width="11.4545454545455" customWidth="1"/>
    <col min="5" max="5" width="10.7272727272727" customWidth="1"/>
    <col min="6" max="6" width="15.2727272727273" customWidth="1"/>
    <col min="7" max="7" width="19.4545454545455" customWidth="1"/>
    <col min="8" max="8" width="20.4545454545455" customWidth="1"/>
  </cols>
  <sheetData>
    <row r="1" spans="9:10">
      <c r="I1" s="79"/>
      <c r="J1" s="79"/>
    </row>
    <row r="2" spans="1:10">
      <c r="A2" s="4" t="s">
        <v>0</v>
      </c>
      <c r="B2" s="4"/>
      <c r="C2" s="4"/>
      <c r="D2" s="4"/>
      <c r="E2" s="4"/>
      <c r="F2" s="4"/>
      <c r="G2" s="4"/>
      <c r="H2" s="4"/>
      <c r="I2" s="5"/>
      <c r="J2" s="5"/>
    </row>
    <row r="3" ht="15.25" spans="1:8">
      <c r="A3" s="52" t="s">
        <v>146</v>
      </c>
      <c r="B3" s="7"/>
      <c r="C3" s="7"/>
      <c r="D3" s="7"/>
      <c r="E3" s="7"/>
      <c r="F3" s="7"/>
      <c r="G3" s="53"/>
      <c r="H3" s="54"/>
    </row>
    <row r="4" ht="85" customHeight="1" spans="1:8">
      <c r="A4" s="8" t="s">
        <v>147</v>
      </c>
      <c r="B4" s="9"/>
      <c r="C4" s="9"/>
      <c r="D4" s="9"/>
      <c r="E4" s="9"/>
      <c r="F4" s="9"/>
      <c r="G4" s="9"/>
      <c r="H4" s="10"/>
    </row>
    <row r="5" spans="1:8">
      <c r="A5" s="15" t="s">
        <v>3</v>
      </c>
      <c r="B5" s="12"/>
      <c r="C5" s="13"/>
      <c r="D5" s="13"/>
      <c r="E5" s="13"/>
      <c r="F5" s="13"/>
      <c r="G5" s="55"/>
      <c r="H5" s="14"/>
    </row>
    <row r="6" ht="31.5" customHeight="1" spans="1:8">
      <c r="A6" s="15" t="s">
        <v>148</v>
      </c>
      <c r="B6" s="12"/>
      <c r="C6" s="13"/>
      <c r="D6" s="13"/>
      <c r="E6" s="13"/>
      <c r="F6" s="13"/>
      <c r="G6" s="55"/>
      <c r="H6" s="14"/>
    </row>
    <row r="7" spans="1:8">
      <c r="A7" s="15" t="s">
        <v>5</v>
      </c>
      <c r="B7" s="12"/>
      <c r="C7" s="13"/>
      <c r="D7" s="13"/>
      <c r="E7" s="13"/>
      <c r="F7" s="13"/>
      <c r="G7" s="55"/>
      <c r="H7" s="14"/>
    </row>
    <row r="8" ht="15.25" spans="1:9">
      <c r="A8" s="16" t="s">
        <v>6</v>
      </c>
      <c r="B8" s="17"/>
      <c r="C8" s="18"/>
      <c r="D8" s="18"/>
      <c r="E8" s="18"/>
      <c r="F8" s="18"/>
      <c r="G8" s="18"/>
      <c r="H8" s="18"/>
      <c r="I8" s="19"/>
    </row>
    <row r="9" ht="15.25" spans="1:8">
      <c r="A9" s="56" t="s">
        <v>7</v>
      </c>
      <c r="B9" s="57"/>
      <c r="C9" s="22"/>
      <c r="D9" s="22"/>
      <c r="E9" s="22"/>
      <c r="F9" s="22"/>
      <c r="G9" s="58"/>
      <c r="H9" s="23"/>
    </row>
    <row r="10" ht="15.25" spans="1:8">
      <c r="A10" s="59"/>
      <c r="B10" s="60"/>
      <c r="C10" s="61"/>
      <c r="D10" s="61"/>
      <c r="E10" s="62" t="s">
        <v>8</v>
      </c>
      <c r="F10" s="63"/>
      <c r="G10" s="63"/>
      <c r="H10" s="64"/>
    </row>
    <row r="11" s="48" customFormat="1" ht="39" customHeight="1" spans="1:8">
      <c r="A11" s="65" t="s">
        <v>9</v>
      </c>
      <c r="B11" s="65" t="s">
        <v>10</v>
      </c>
      <c r="C11" s="66" t="s">
        <v>11</v>
      </c>
      <c r="D11" s="65" t="s">
        <v>12</v>
      </c>
      <c r="E11" s="65" t="s">
        <v>149</v>
      </c>
      <c r="F11" s="67" t="s">
        <v>150</v>
      </c>
      <c r="G11" s="67" t="s">
        <v>151</v>
      </c>
      <c r="H11" s="67" t="s">
        <v>152</v>
      </c>
    </row>
    <row r="12" ht="31" customHeight="1" spans="1:8">
      <c r="A12" s="68" t="s">
        <v>16</v>
      </c>
      <c r="B12" s="68"/>
      <c r="C12" s="68"/>
      <c r="D12" s="68"/>
      <c r="E12" s="68"/>
      <c r="F12" s="68"/>
      <c r="G12" s="68"/>
      <c r="H12" s="68"/>
    </row>
    <row r="13" ht="42" customHeight="1" spans="1:8">
      <c r="A13" s="69">
        <v>1</v>
      </c>
      <c r="B13" s="36" t="s">
        <v>17</v>
      </c>
      <c r="C13" s="36" t="s">
        <v>18</v>
      </c>
      <c r="D13" s="37">
        <v>11</v>
      </c>
      <c r="E13" s="37" t="s">
        <v>19</v>
      </c>
      <c r="F13" s="70"/>
      <c r="G13" s="70"/>
      <c r="H13" s="70"/>
    </row>
    <row r="14" ht="31" customHeight="1" spans="1:8">
      <c r="A14" s="71">
        <f>A13+1</f>
        <v>2</v>
      </c>
      <c r="B14" s="39" t="s">
        <v>20</v>
      </c>
      <c r="C14" s="39" t="s">
        <v>20</v>
      </c>
      <c r="D14" s="40">
        <v>4</v>
      </c>
      <c r="E14" s="40" t="s">
        <v>19</v>
      </c>
      <c r="F14" s="70"/>
      <c r="G14" s="70"/>
      <c r="H14" s="70"/>
    </row>
    <row r="15" ht="33.5" customHeight="1" spans="1:8">
      <c r="A15" s="71">
        <f t="shared" ref="A15:A31" si="0">A14+1</f>
        <v>3</v>
      </c>
      <c r="B15" s="36" t="s">
        <v>21</v>
      </c>
      <c r="C15" s="36" t="s">
        <v>21</v>
      </c>
      <c r="D15" s="37">
        <v>12</v>
      </c>
      <c r="E15" s="37" t="s">
        <v>19</v>
      </c>
      <c r="F15" s="70"/>
      <c r="G15" s="70"/>
      <c r="H15" s="70"/>
    </row>
    <row r="16" ht="42.5" customHeight="1" spans="1:8">
      <c r="A16" s="71">
        <f t="shared" si="0"/>
        <v>4</v>
      </c>
      <c r="B16" s="39" t="s">
        <v>22</v>
      </c>
      <c r="C16" s="39" t="s">
        <v>23</v>
      </c>
      <c r="D16" s="40">
        <v>6</v>
      </c>
      <c r="E16" s="40" t="s">
        <v>19</v>
      </c>
      <c r="F16" s="70"/>
      <c r="G16" s="70"/>
      <c r="H16" s="70"/>
    </row>
    <row r="17" ht="25.5" customHeight="1" spans="1:8">
      <c r="A17" s="71">
        <f t="shared" si="0"/>
        <v>5</v>
      </c>
      <c r="B17" s="36" t="s">
        <v>24</v>
      </c>
      <c r="C17" s="36" t="s">
        <v>24</v>
      </c>
      <c r="D17" s="37">
        <v>10</v>
      </c>
      <c r="E17" s="37" t="s">
        <v>19</v>
      </c>
      <c r="F17" s="70"/>
      <c r="G17" s="70"/>
      <c r="H17" s="70"/>
    </row>
    <row r="18" ht="25.5" customHeight="1" spans="1:8">
      <c r="A18" s="71">
        <f t="shared" si="0"/>
        <v>6</v>
      </c>
      <c r="B18" s="39" t="s">
        <v>25</v>
      </c>
      <c r="C18" s="39" t="s">
        <v>25</v>
      </c>
      <c r="D18" s="40">
        <v>100</v>
      </c>
      <c r="E18" s="40" t="s">
        <v>19</v>
      </c>
      <c r="F18" s="70"/>
      <c r="G18" s="70"/>
      <c r="H18" s="70"/>
    </row>
    <row r="19" ht="42.5" customHeight="1" spans="1:8">
      <c r="A19" s="71">
        <f t="shared" si="0"/>
        <v>7</v>
      </c>
      <c r="B19" s="36" t="s">
        <v>26</v>
      </c>
      <c r="C19" s="36" t="s">
        <v>27</v>
      </c>
      <c r="D19" s="37">
        <v>10</v>
      </c>
      <c r="E19" s="37" t="s">
        <v>19</v>
      </c>
      <c r="F19" s="70"/>
      <c r="G19" s="70"/>
      <c r="H19" s="70"/>
    </row>
    <row r="20" ht="42.5" customHeight="1" spans="1:8">
      <c r="A20" s="71">
        <f t="shared" si="0"/>
        <v>8</v>
      </c>
      <c r="B20" s="39" t="s">
        <v>28</v>
      </c>
      <c r="C20" s="39" t="s">
        <v>28</v>
      </c>
      <c r="D20" s="40">
        <v>2</v>
      </c>
      <c r="E20" s="40" t="s">
        <v>19</v>
      </c>
      <c r="F20" s="70"/>
      <c r="G20" s="70"/>
      <c r="H20" s="70"/>
    </row>
    <row r="21" ht="42.5" customHeight="1" spans="1:8">
      <c r="A21" s="71">
        <f t="shared" si="0"/>
        <v>9</v>
      </c>
      <c r="B21" s="36" t="s">
        <v>29</v>
      </c>
      <c r="C21" s="36" t="s">
        <v>29</v>
      </c>
      <c r="D21" s="37">
        <v>10</v>
      </c>
      <c r="E21" s="37" t="s">
        <v>19</v>
      </c>
      <c r="F21" s="70"/>
      <c r="G21" s="70"/>
      <c r="H21" s="70"/>
    </row>
    <row r="22" ht="42.5" customHeight="1" spans="1:8">
      <c r="A22" s="71">
        <f t="shared" si="0"/>
        <v>10</v>
      </c>
      <c r="B22" s="39" t="s">
        <v>30</v>
      </c>
      <c r="C22" s="39" t="s">
        <v>30</v>
      </c>
      <c r="D22" s="40">
        <v>5</v>
      </c>
      <c r="E22" s="40" t="s">
        <v>19</v>
      </c>
      <c r="F22" s="70"/>
      <c r="G22" s="70"/>
      <c r="H22" s="70"/>
    </row>
    <row r="23" ht="42.5" customHeight="1" spans="1:8">
      <c r="A23" s="71">
        <f t="shared" si="0"/>
        <v>11</v>
      </c>
      <c r="B23" s="36" t="s">
        <v>31</v>
      </c>
      <c r="C23" s="36" t="s">
        <v>31</v>
      </c>
      <c r="D23" s="37">
        <v>10</v>
      </c>
      <c r="E23" s="37" t="s">
        <v>19</v>
      </c>
      <c r="F23" s="70"/>
      <c r="G23" s="70"/>
      <c r="H23" s="70"/>
    </row>
    <row r="24" ht="42.5" customHeight="1" spans="1:8">
      <c r="A24" s="71">
        <f t="shared" si="0"/>
        <v>12</v>
      </c>
      <c r="B24" s="39" t="s">
        <v>32</v>
      </c>
      <c r="C24" s="39" t="s">
        <v>32</v>
      </c>
      <c r="D24" s="40">
        <v>15</v>
      </c>
      <c r="E24" s="40" t="s">
        <v>19</v>
      </c>
      <c r="F24" s="70"/>
      <c r="G24" s="70"/>
      <c r="H24" s="70"/>
    </row>
    <row r="25" ht="42.5" customHeight="1" spans="1:8">
      <c r="A25" s="71">
        <f t="shared" si="0"/>
        <v>13</v>
      </c>
      <c r="B25" s="36" t="s">
        <v>33</v>
      </c>
      <c r="C25" s="36" t="s">
        <v>33</v>
      </c>
      <c r="D25" s="37">
        <v>10</v>
      </c>
      <c r="E25" s="37" t="s">
        <v>19</v>
      </c>
      <c r="F25" s="70"/>
      <c r="G25" s="70"/>
      <c r="H25" s="70"/>
    </row>
    <row r="26" ht="42.5" customHeight="1" spans="1:8">
      <c r="A26" s="71">
        <f t="shared" si="0"/>
        <v>14</v>
      </c>
      <c r="B26" s="39" t="s">
        <v>34</v>
      </c>
      <c r="C26" s="39" t="s">
        <v>34</v>
      </c>
      <c r="D26" s="40">
        <v>10</v>
      </c>
      <c r="E26" s="40" t="s">
        <v>19</v>
      </c>
      <c r="F26" s="70"/>
      <c r="G26" s="70"/>
      <c r="H26" s="70"/>
    </row>
    <row r="27" ht="42.5" customHeight="1" spans="1:8">
      <c r="A27" s="71">
        <f t="shared" si="0"/>
        <v>15</v>
      </c>
      <c r="B27" s="36" t="s">
        <v>35</v>
      </c>
      <c r="C27" s="36" t="s">
        <v>36</v>
      </c>
      <c r="D27" s="37">
        <v>5</v>
      </c>
      <c r="E27" s="37" t="s">
        <v>19</v>
      </c>
      <c r="F27" s="70"/>
      <c r="G27" s="70"/>
      <c r="H27" s="70"/>
    </row>
    <row r="28" ht="42.5" customHeight="1" spans="1:8">
      <c r="A28" s="71">
        <f t="shared" si="0"/>
        <v>16</v>
      </c>
      <c r="B28" s="39" t="s">
        <v>37</v>
      </c>
      <c r="C28" s="39" t="s">
        <v>37</v>
      </c>
      <c r="D28" s="40">
        <v>12</v>
      </c>
      <c r="E28" s="40" t="s">
        <v>19</v>
      </c>
      <c r="F28" s="70"/>
      <c r="G28" s="70"/>
      <c r="H28" s="70"/>
    </row>
    <row r="29" ht="42.5" customHeight="1" spans="1:8">
      <c r="A29" s="71">
        <f t="shared" si="0"/>
        <v>17</v>
      </c>
      <c r="B29" s="36" t="s">
        <v>38</v>
      </c>
      <c r="C29" s="36" t="s">
        <v>38</v>
      </c>
      <c r="D29" s="37">
        <v>4</v>
      </c>
      <c r="E29" s="37" t="s">
        <v>19</v>
      </c>
      <c r="F29" s="70"/>
      <c r="G29" s="70"/>
      <c r="H29" s="70"/>
    </row>
    <row r="30" ht="42.5" customHeight="1" spans="1:8">
      <c r="A30" s="71">
        <f t="shared" si="0"/>
        <v>18</v>
      </c>
      <c r="B30" s="39" t="s">
        <v>39</v>
      </c>
      <c r="C30" s="39" t="s">
        <v>40</v>
      </c>
      <c r="D30" s="40">
        <v>5</v>
      </c>
      <c r="E30" s="40" t="s">
        <v>19</v>
      </c>
      <c r="F30" s="70"/>
      <c r="G30" s="70"/>
      <c r="H30" s="70"/>
    </row>
    <row r="31" ht="42.5" customHeight="1" spans="1:8">
      <c r="A31" s="71">
        <f t="shared" si="0"/>
        <v>19</v>
      </c>
      <c r="B31" s="36" t="s">
        <v>41</v>
      </c>
      <c r="C31" s="36" t="s">
        <v>41</v>
      </c>
      <c r="D31" s="37">
        <v>7</v>
      </c>
      <c r="E31" s="37" t="s">
        <v>19</v>
      </c>
      <c r="F31" s="70"/>
      <c r="G31" s="70"/>
      <c r="H31" s="70"/>
    </row>
    <row r="32" ht="22" customHeight="1" spans="1:10">
      <c r="A32" s="72" t="s">
        <v>47</v>
      </c>
      <c r="B32" s="73"/>
      <c r="C32" s="73"/>
      <c r="D32" s="73"/>
      <c r="E32" s="73"/>
      <c r="F32" s="73"/>
      <c r="G32" s="73"/>
      <c r="H32" s="73"/>
      <c r="I32" s="42"/>
      <c r="J32" s="42"/>
    </row>
    <row r="33" ht="22" customHeight="1" spans="1:8">
      <c r="A33" s="45" t="s">
        <v>48</v>
      </c>
      <c r="B33" s="46"/>
      <c r="C33" s="74"/>
      <c r="D33" s="74"/>
      <c r="E33" s="75"/>
      <c r="F33" s="75"/>
      <c r="G33" s="75"/>
      <c r="H33" s="75"/>
    </row>
    <row r="34" ht="22" customHeight="1" spans="1:8">
      <c r="A34" s="76" t="s">
        <v>49</v>
      </c>
      <c r="B34" s="77"/>
      <c r="C34" s="78"/>
      <c r="D34" s="78"/>
      <c r="E34" s="75"/>
      <c r="F34" s="75"/>
      <c r="G34" s="75"/>
      <c r="H34" s="75"/>
    </row>
    <row r="35" ht="22" customHeight="1" spans="1:8">
      <c r="A35" s="76" t="s">
        <v>50</v>
      </c>
      <c r="B35" s="77"/>
      <c r="C35" s="78"/>
      <c r="D35" s="78"/>
      <c r="E35" s="75"/>
      <c r="F35" s="75"/>
      <c r="G35" s="75"/>
      <c r="H35" s="75"/>
    </row>
    <row r="36" ht="22" customHeight="1" spans="1:8">
      <c r="A36" s="76" t="s">
        <v>7</v>
      </c>
      <c r="B36" s="77"/>
      <c r="C36" s="78"/>
      <c r="D36" s="78"/>
      <c r="E36" s="75"/>
      <c r="F36" s="75"/>
      <c r="G36" s="75"/>
      <c r="H36" s="75"/>
    </row>
  </sheetData>
  <mergeCells count="16">
    <mergeCell ref="A2:H2"/>
    <mergeCell ref="A3:H3"/>
    <mergeCell ref="A4:H4"/>
    <mergeCell ref="A5:B5"/>
    <mergeCell ref="C5:H5"/>
    <mergeCell ref="A6:B6"/>
    <mergeCell ref="C6:H6"/>
    <mergeCell ref="A7:B7"/>
    <mergeCell ref="C7:H7"/>
    <mergeCell ref="A8:B8"/>
    <mergeCell ref="C8:H8"/>
    <mergeCell ref="A9:B9"/>
    <mergeCell ref="C9:H9"/>
    <mergeCell ref="E10:H10"/>
    <mergeCell ref="A12:H12"/>
    <mergeCell ref="A32:H32"/>
  </mergeCells>
  <pageMargins left="0.7" right="0.7" top="0.75" bottom="0.75" header="0.3" footer="0.3"/>
  <pageSetup paperSize="1"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0"/>
  <sheetViews>
    <sheetView tabSelected="1" zoomScale="87" zoomScaleNormal="87" topLeftCell="A79" workbookViewId="0">
      <selection activeCell="A93" sqref="A93"/>
    </sheetView>
  </sheetViews>
  <sheetFormatPr defaultColWidth="9" defaultRowHeight="14.5"/>
  <cols>
    <col min="1" max="1" width="12.1818181818182" customWidth="1"/>
    <col min="2" max="2" width="28.5454545454545" customWidth="1"/>
    <col min="3" max="3" width="34" customWidth="1"/>
    <col min="4" max="4" width="15.3636363636364" customWidth="1"/>
    <col min="5" max="5" width="11.7272727272727" customWidth="1"/>
    <col min="6" max="6" width="18.4545454545455" customWidth="1"/>
    <col min="7" max="7" width="18.5454545454545" customWidth="1"/>
  </cols>
  <sheetData>
    <row r="1" spans="1:9">
      <c r="A1" s="1"/>
      <c r="B1" s="2"/>
      <c r="C1" s="2"/>
      <c r="D1" s="1"/>
      <c r="E1" s="1"/>
      <c r="F1" s="1"/>
      <c r="G1" s="1"/>
      <c r="H1" s="3"/>
      <c r="I1" s="3"/>
    </row>
    <row r="2" spans="1:9">
      <c r="A2" s="4" t="s">
        <v>153</v>
      </c>
      <c r="B2" s="4"/>
      <c r="C2" s="4"/>
      <c r="D2" s="4"/>
      <c r="E2" s="4"/>
      <c r="F2" s="4"/>
      <c r="G2" s="4"/>
      <c r="H2" s="5"/>
      <c r="I2" s="5"/>
    </row>
    <row r="3" ht="15.25" spans="1:7">
      <c r="A3" s="6" t="s">
        <v>154</v>
      </c>
      <c r="B3" s="7"/>
      <c r="C3" s="7"/>
      <c r="D3" s="7"/>
      <c r="E3" s="7"/>
      <c r="F3" s="7"/>
      <c r="G3" s="7"/>
    </row>
    <row r="4" ht="85" customHeight="1" spans="1:7">
      <c r="A4" s="8" t="s">
        <v>147</v>
      </c>
      <c r="B4" s="9"/>
      <c r="C4" s="9"/>
      <c r="D4" s="9"/>
      <c r="E4" s="9"/>
      <c r="F4" s="9"/>
      <c r="G4" s="10"/>
    </row>
    <row r="5" spans="1:7">
      <c r="A5" s="11" t="s">
        <v>3</v>
      </c>
      <c r="B5" s="12"/>
      <c r="C5" s="13"/>
      <c r="D5" s="13"/>
      <c r="E5" s="13"/>
      <c r="F5" s="13"/>
      <c r="G5" s="14"/>
    </row>
    <row r="6" ht="31.5" customHeight="1" spans="1:7">
      <c r="A6" s="15" t="s">
        <v>148</v>
      </c>
      <c r="B6" s="12"/>
      <c r="C6" s="13"/>
      <c r="D6" s="13"/>
      <c r="E6" s="13"/>
      <c r="F6" s="13"/>
      <c r="G6" s="14"/>
    </row>
    <row r="7" spans="1:7">
      <c r="A7" s="15" t="s">
        <v>5</v>
      </c>
      <c r="B7" s="12"/>
      <c r="C7" s="13"/>
      <c r="D7" s="13"/>
      <c r="E7" s="13"/>
      <c r="F7" s="13"/>
      <c r="G7" s="14"/>
    </row>
    <row r="8" ht="15.25" spans="1:8">
      <c r="A8" s="16" t="s">
        <v>6</v>
      </c>
      <c r="B8" s="17"/>
      <c r="C8" s="18"/>
      <c r="D8" s="18"/>
      <c r="E8" s="18"/>
      <c r="F8" s="18"/>
      <c r="G8" s="18"/>
      <c r="H8" s="19"/>
    </row>
    <row r="9" ht="15.25" spans="1:8">
      <c r="A9" s="20" t="s">
        <v>7</v>
      </c>
      <c r="B9" s="21"/>
      <c r="C9" s="22"/>
      <c r="D9" s="22"/>
      <c r="E9" s="22"/>
      <c r="F9" s="22"/>
      <c r="G9" s="23"/>
      <c r="H9" s="19"/>
    </row>
    <row r="10" ht="15.25" spans="1:7">
      <c r="A10" s="24"/>
      <c r="B10" s="25"/>
      <c r="C10" s="26"/>
      <c r="D10" s="26"/>
      <c r="E10" s="27" t="s">
        <v>8</v>
      </c>
      <c r="F10" s="28"/>
      <c r="G10" s="29"/>
    </row>
    <row r="11" ht="29.75" spans="1:8">
      <c r="A11" s="30" t="s">
        <v>9</v>
      </c>
      <c r="B11" s="30" t="s">
        <v>10</v>
      </c>
      <c r="C11" s="31" t="s">
        <v>11</v>
      </c>
      <c r="D11" s="30" t="s">
        <v>12</v>
      </c>
      <c r="E11" s="30" t="s">
        <v>13</v>
      </c>
      <c r="F11" s="32" t="s">
        <v>155</v>
      </c>
      <c r="G11" s="33" t="s">
        <v>156</v>
      </c>
      <c r="H11" s="19"/>
    </row>
    <row r="12" ht="42.5" customHeight="1" spans="1:7">
      <c r="A12" s="34" t="s">
        <v>52</v>
      </c>
      <c r="B12" s="34"/>
      <c r="C12" s="34"/>
      <c r="D12" s="34"/>
      <c r="E12" s="34"/>
      <c r="F12" s="34"/>
      <c r="G12" s="34"/>
    </row>
    <row r="13" ht="42.5" customHeight="1" spans="1:7">
      <c r="A13" s="35">
        <v>1</v>
      </c>
      <c r="B13" s="36" t="s">
        <v>53</v>
      </c>
      <c r="C13" s="36" t="s">
        <v>53</v>
      </c>
      <c r="D13" s="37">
        <v>150</v>
      </c>
      <c r="E13" s="37" t="s">
        <v>54</v>
      </c>
      <c r="F13" s="38"/>
      <c r="G13" s="38"/>
    </row>
    <row r="14" ht="42.5" customHeight="1" spans="1:7">
      <c r="A14" s="35">
        <f>A13+1</f>
        <v>2</v>
      </c>
      <c r="B14" s="39" t="s">
        <v>55</v>
      </c>
      <c r="C14" s="39" t="s">
        <v>55</v>
      </c>
      <c r="D14" s="40">
        <v>750</v>
      </c>
      <c r="E14" s="40" t="s">
        <v>19</v>
      </c>
      <c r="F14" s="38"/>
      <c r="G14" s="38"/>
    </row>
    <row r="15" ht="42.5" customHeight="1" spans="1:7">
      <c r="A15" s="35">
        <f t="shared" ref="A15:A78" si="0">A14+1</f>
        <v>3</v>
      </c>
      <c r="B15" s="36" t="s">
        <v>56</v>
      </c>
      <c r="C15" s="36" t="s">
        <v>56</v>
      </c>
      <c r="D15" s="37">
        <v>750</v>
      </c>
      <c r="E15" s="37" t="s">
        <v>19</v>
      </c>
      <c r="F15" s="38"/>
      <c r="G15" s="38"/>
    </row>
    <row r="16" ht="42.5" customHeight="1" spans="1:7">
      <c r="A16" s="35">
        <f t="shared" si="0"/>
        <v>4</v>
      </c>
      <c r="B16" s="39" t="s">
        <v>57</v>
      </c>
      <c r="C16" s="39" t="s">
        <v>57</v>
      </c>
      <c r="D16" s="40">
        <v>1000</v>
      </c>
      <c r="E16" s="40" t="s">
        <v>58</v>
      </c>
      <c r="F16" s="38"/>
      <c r="G16" s="38"/>
    </row>
    <row r="17" ht="42.5" customHeight="1" spans="1:7">
      <c r="A17" s="35">
        <f t="shared" si="0"/>
        <v>5</v>
      </c>
      <c r="B17" s="36" t="s">
        <v>59</v>
      </c>
      <c r="C17" s="36" t="s">
        <v>59</v>
      </c>
      <c r="D17" s="37">
        <v>30</v>
      </c>
      <c r="E17" s="37" t="s">
        <v>54</v>
      </c>
      <c r="F17" s="38"/>
      <c r="G17" s="38"/>
    </row>
    <row r="18" ht="42.5" customHeight="1" spans="1:7">
      <c r="A18" s="35">
        <f t="shared" si="0"/>
        <v>6</v>
      </c>
      <c r="B18" s="39" t="s">
        <v>60</v>
      </c>
      <c r="C18" s="39" t="s">
        <v>61</v>
      </c>
      <c r="D18" s="40">
        <v>150</v>
      </c>
      <c r="E18" s="40" t="s">
        <v>54</v>
      </c>
      <c r="F18" s="38"/>
      <c r="G18" s="38"/>
    </row>
    <row r="19" ht="42.5" customHeight="1" spans="1:7">
      <c r="A19" s="35">
        <f t="shared" si="0"/>
        <v>7</v>
      </c>
      <c r="B19" s="36" t="s">
        <v>62</v>
      </c>
      <c r="C19" s="36" t="s">
        <v>63</v>
      </c>
      <c r="D19" s="37">
        <v>150</v>
      </c>
      <c r="E19" s="37" t="s">
        <v>54</v>
      </c>
      <c r="F19" s="38"/>
      <c r="G19" s="38"/>
    </row>
    <row r="20" ht="42.5" customHeight="1" spans="1:7">
      <c r="A20" s="35">
        <f t="shared" si="0"/>
        <v>8</v>
      </c>
      <c r="B20" s="39" t="s">
        <v>64</v>
      </c>
      <c r="C20" s="39" t="s">
        <v>65</v>
      </c>
      <c r="D20" s="40">
        <v>150</v>
      </c>
      <c r="E20" s="40" t="s">
        <v>54</v>
      </c>
      <c r="F20" s="38"/>
      <c r="G20" s="38"/>
    </row>
    <row r="21" ht="42.5" customHeight="1" spans="1:7">
      <c r="A21" s="35">
        <f t="shared" si="0"/>
        <v>9</v>
      </c>
      <c r="B21" s="36" t="s">
        <v>66</v>
      </c>
      <c r="C21" s="36" t="s">
        <v>67</v>
      </c>
      <c r="D21" s="37">
        <v>150</v>
      </c>
      <c r="E21" s="37" t="s">
        <v>54</v>
      </c>
      <c r="F21" s="38"/>
      <c r="G21" s="38"/>
    </row>
    <row r="22" ht="42.5" customHeight="1" spans="1:7">
      <c r="A22" s="35">
        <f t="shared" si="0"/>
        <v>10</v>
      </c>
      <c r="B22" s="39" t="s">
        <v>68</v>
      </c>
      <c r="C22" s="39" t="s">
        <v>68</v>
      </c>
      <c r="D22" s="40">
        <v>55</v>
      </c>
      <c r="E22" s="40" t="s">
        <v>19</v>
      </c>
      <c r="F22" s="38"/>
      <c r="G22" s="38"/>
    </row>
    <row r="23" ht="42.5" customHeight="1" spans="1:7">
      <c r="A23" s="35">
        <f t="shared" si="0"/>
        <v>11</v>
      </c>
      <c r="B23" s="36" t="s">
        <v>69</v>
      </c>
      <c r="C23" s="36" t="s">
        <v>69</v>
      </c>
      <c r="D23" s="37">
        <v>201</v>
      </c>
      <c r="E23" s="37" t="s">
        <v>54</v>
      </c>
      <c r="F23" s="38"/>
      <c r="G23" s="38"/>
    </row>
    <row r="24" ht="42.5" customHeight="1" spans="1:7">
      <c r="A24" s="35">
        <f t="shared" si="0"/>
        <v>12</v>
      </c>
      <c r="B24" s="39" t="s">
        <v>70</v>
      </c>
      <c r="C24" s="39" t="s">
        <v>70</v>
      </c>
      <c r="D24" s="40">
        <v>45</v>
      </c>
      <c r="E24" s="40" t="s">
        <v>58</v>
      </c>
      <c r="F24" s="38"/>
      <c r="G24" s="38"/>
    </row>
    <row r="25" ht="42.5" customHeight="1" spans="1:7">
      <c r="A25" s="35">
        <f t="shared" si="0"/>
        <v>13</v>
      </c>
      <c r="B25" s="36" t="s">
        <v>71</v>
      </c>
      <c r="C25" s="36" t="s">
        <v>71</v>
      </c>
      <c r="D25" s="37">
        <v>105</v>
      </c>
      <c r="E25" s="37" t="s">
        <v>54</v>
      </c>
      <c r="F25" s="38"/>
      <c r="G25" s="38"/>
    </row>
    <row r="26" ht="42.5" customHeight="1" spans="1:7">
      <c r="A26" s="35">
        <f t="shared" si="0"/>
        <v>14</v>
      </c>
      <c r="B26" s="39" t="s">
        <v>72</v>
      </c>
      <c r="C26" s="39" t="s">
        <v>72</v>
      </c>
      <c r="D26" s="40">
        <v>300</v>
      </c>
      <c r="E26" s="40" t="s">
        <v>54</v>
      </c>
      <c r="F26" s="38"/>
      <c r="G26" s="38"/>
    </row>
    <row r="27" ht="42.5" customHeight="1" spans="1:7">
      <c r="A27" s="35">
        <f t="shared" si="0"/>
        <v>15</v>
      </c>
      <c r="B27" s="36" t="s">
        <v>73</v>
      </c>
      <c r="C27" s="36" t="s">
        <v>73</v>
      </c>
      <c r="D27" s="37">
        <v>210</v>
      </c>
      <c r="E27" s="37" t="s">
        <v>54</v>
      </c>
      <c r="F27" s="38"/>
      <c r="G27" s="38"/>
    </row>
    <row r="28" ht="42.5" customHeight="1" spans="1:7">
      <c r="A28" s="35">
        <f t="shared" si="0"/>
        <v>16</v>
      </c>
      <c r="B28" s="39" t="s">
        <v>74</v>
      </c>
      <c r="C28" s="39" t="s">
        <v>74</v>
      </c>
      <c r="D28" s="40">
        <v>30</v>
      </c>
      <c r="E28" s="40" t="s">
        <v>54</v>
      </c>
      <c r="F28" s="38"/>
      <c r="G28" s="38"/>
    </row>
    <row r="29" ht="42.5" customHeight="1" spans="1:7">
      <c r="A29" s="35">
        <f t="shared" si="0"/>
        <v>17</v>
      </c>
      <c r="B29" s="36" t="s">
        <v>75</v>
      </c>
      <c r="C29" s="36" t="s">
        <v>75</v>
      </c>
      <c r="D29" s="37">
        <v>225</v>
      </c>
      <c r="E29" s="37" t="s">
        <v>76</v>
      </c>
      <c r="F29" s="38"/>
      <c r="G29" s="38"/>
    </row>
    <row r="30" ht="42.5" customHeight="1" spans="1:7">
      <c r="A30" s="35">
        <f t="shared" si="0"/>
        <v>18</v>
      </c>
      <c r="B30" s="39" t="s">
        <v>77</v>
      </c>
      <c r="C30" s="39" t="s">
        <v>77</v>
      </c>
      <c r="D30" s="40">
        <v>30</v>
      </c>
      <c r="E30" s="40" t="s">
        <v>54</v>
      </c>
      <c r="F30" s="38"/>
      <c r="G30" s="38"/>
    </row>
    <row r="31" ht="42.5" customHeight="1" spans="1:7">
      <c r="A31" s="35">
        <f t="shared" si="0"/>
        <v>19</v>
      </c>
      <c r="B31" s="36" t="s">
        <v>78</v>
      </c>
      <c r="C31" s="36" t="s">
        <v>78</v>
      </c>
      <c r="D31" s="37">
        <v>15</v>
      </c>
      <c r="E31" s="37" t="s">
        <v>54</v>
      </c>
      <c r="F31" s="38"/>
      <c r="G31" s="38"/>
    </row>
    <row r="32" ht="42.5" customHeight="1" spans="1:7">
      <c r="A32" s="35">
        <f t="shared" si="0"/>
        <v>20</v>
      </c>
      <c r="B32" s="39" t="s">
        <v>79</v>
      </c>
      <c r="C32" s="39" t="s">
        <v>79</v>
      </c>
      <c r="D32" s="40">
        <v>150</v>
      </c>
      <c r="E32" s="40" t="s">
        <v>58</v>
      </c>
      <c r="F32" s="38"/>
      <c r="G32" s="38"/>
    </row>
    <row r="33" ht="42.5" customHeight="1" spans="1:7">
      <c r="A33" s="35">
        <f t="shared" si="0"/>
        <v>21</v>
      </c>
      <c r="B33" s="36" t="s">
        <v>80</v>
      </c>
      <c r="C33" s="36" t="s">
        <v>81</v>
      </c>
      <c r="D33" s="37">
        <v>60</v>
      </c>
      <c r="E33" s="37" t="s">
        <v>54</v>
      </c>
      <c r="F33" s="38"/>
      <c r="G33" s="38"/>
    </row>
    <row r="34" ht="42.5" customHeight="1" spans="1:7">
      <c r="A34" s="35">
        <f t="shared" si="0"/>
        <v>22</v>
      </c>
      <c r="B34" s="39" t="s">
        <v>82</v>
      </c>
      <c r="C34" s="39" t="s">
        <v>83</v>
      </c>
      <c r="D34" s="40">
        <v>30</v>
      </c>
      <c r="E34" s="40" t="s">
        <v>54</v>
      </c>
      <c r="F34" s="38"/>
      <c r="G34" s="38"/>
    </row>
    <row r="35" ht="42.5" customHeight="1" spans="1:7">
      <c r="A35" s="35">
        <f t="shared" si="0"/>
        <v>23</v>
      </c>
      <c r="B35" s="36" t="s">
        <v>84</v>
      </c>
      <c r="C35" s="36" t="s">
        <v>85</v>
      </c>
      <c r="D35" s="37">
        <v>900</v>
      </c>
      <c r="E35" s="37" t="s">
        <v>54</v>
      </c>
      <c r="F35" s="38"/>
      <c r="G35" s="38"/>
    </row>
    <row r="36" ht="42.5" customHeight="1" spans="1:7">
      <c r="A36" s="35">
        <f t="shared" si="0"/>
        <v>24</v>
      </c>
      <c r="B36" s="39" t="s">
        <v>86</v>
      </c>
      <c r="C36" s="39" t="s">
        <v>86</v>
      </c>
      <c r="D36" s="40">
        <v>500</v>
      </c>
      <c r="E36" s="40" t="s">
        <v>54</v>
      </c>
      <c r="F36" s="38"/>
      <c r="G36" s="38"/>
    </row>
    <row r="37" ht="42.5" customHeight="1" spans="1:7">
      <c r="A37" s="35">
        <f t="shared" si="0"/>
        <v>25</v>
      </c>
      <c r="B37" s="36" t="s">
        <v>87</v>
      </c>
      <c r="C37" s="36" t="s">
        <v>87</v>
      </c>
      <c r="D37" s="37">
        <v>30</v>
      </c>
      <c r="E37" s="37" t="s">
        <v>54</v>
      </c>
      <c r="F37" s="38"/>
      <c r="G37" s="38"/>
    </row>
    <row r="38" ht="42.5" customHeight="1" spans="1:7">
      <c r="A38" s="35">
        <f t="shared" si="0"/>
        <v>26</v>
      </c>
      <c r="B38" s="39" t="s">
        <v>88</v>
      </c>
      <c r="C38" s="39" t="s">
        <v>88</v>
      </c>
      <c r="D38" s="40">
        <v>15</v>
      </c>
      <c r="E38" s="40" t="s">
        <v>54</v>
      </c>
      <c r="F38" s="38"/>
      <c r="G38" s="38"/>
    </row>
    <row r="39" ht="42.5" customHeight="1" spans="1:7">
      <c r="A39" s="35">
        <f t="shared" si="0"/>
        <v>27</v>
      </c>
      <c r="B39" s="36" t="s">
        <v>89</v>
      </c>
      <c r="C39" s="36" t="s">
        <v>89</v>
      </c>
      <c r="D39" s="37">
        <v>25</v>
      </c>
      <c r="E39" s="37" t="s">
        <v>54</v>
      </c>
      <c r="F39" s="41"/>
      <c r="G39" s="41"/>
    </row>
    <row r="40" ht="42.5" customHeight="1" spans="1:7">
      <c r="A40" s="35">
        <f t="shared" si="0"/>
        <v>28</v>
      </c>
      <c r="B40" s="39" t="s">
        <v>90</v>
      </c>
      <c r="C40" s="39" t="s">
        <v>90</v>
      </c>
      <c r="D40" s="40">
        <v>25</v>
      </c>
      <c r="E40" s="40" t="s">
        <v>76</v>
      </c>
      <c r="F40" s="41"/>
      <c r="G40" s="41"/>
    </row>
    <row r="41" ht="42.5" customHeight="1" spans="1:7">
      <c r="A41" s="35">
        <f t="shared" si="0"/>
        <v>29</v>
      </c>
      <c r="B41" s="36" t="s">
        <v>91</v>
      </c>
      <c r="C41" s="36" t="s">
        <v>91</v>
      </c>
      <c r="D41" s="37">
        <v>150</v>
      </c>
      <c r="E41" s="37" t="s">
        <v>76</v>
      </c>
      <c r="F41" s="41"/>
      <c r="G41" s="41"/>
    </row>
    <row r="42" ht="42.5" customHeight="1" spans="1:7">
      <c r="A42" s="35">
        <f t="shared" si="0"/>
        <v>30</v>
      </c>
      <c r="B42" s="39" t="s">
        <v>92</v>
      </c>
      <c r="C42" s="39" t="s">
        <v>92</v>
      </c>
      <c r="D42" s="40">
        <v>81</v>
      </c>
      <c r="E42" s="40" t="s">
        <v>19</v>
      </c>
      <c r="F42" s="41"/>
      <c r="G42" s="41"/>
    </row>
    <row r="43" ht="42.5" customHeight="1" spans="1:7">
      <c r="A43" s="35">
        <f t="shared" si="0"/>
        <v>31</v>
      </c>
      <c r="B43" s="36" t="s">
        <v>93</v>
      </c>
      <c r="C43" s="36" t="s">
        <v>93</v>
      </c>
      <c r="D43" s="37">
        <v>15</v>
      </c>
      <c r="E43" s="37" t="s">
        <v>54</v>
      </c>
      <c r="F43" s="41"/>
      <c r="G43" s="41"/>
    </row>
    <row r="44" ht="42.5" customHeight="1" spans="1:7">
      <c r="A44" s="35">
        <f t="shared" si="0"/>
        <v>32</v>
      </c>
      <c r="B44" s="39" t="s">
        <v>94</v>
      </c>
      <c r="C44" s="39" t="s">
        <v>94</v>
      </c>
      <c r="D44" s="40">
        <v>15</v>
      </c>
      <c r="E44" s="40" t="s">
        <v>54</v>
      </c>
      <c r="F44" s="41"/>
      <c r="G44" s="41"/>
    </row>
    <row r="45" ht="42.5" customHeight="1" spans="1:7">
      <c r="A45" s="35">
        <f t="shared" si="0"/>
        <v>33</v>
      </c>
      <c r="B45" s="36" t="s">
        <v>95</v>
      </c>
      <c r="C45" s="36" t="s">
        <v>95</v>
      </c>
      <c r="D45" s="37">
        <v>6</v>
      </c>
      <c r="E45" s="37" t="s">
        <v>54</v>
      </c>
      <c r="F45" s="41"/>
      <c r="G45" s="41"/>
    </row>
    <row r="46" ht="42.5" customHeight="1" spans="1:7">
      <c r="A46" s="35">
        <f t="shared" si="0"/>
        <v>34</v>
      </c>
      <c r="B46" s="39" t="s">
        <v>96</v>
      </c>
      <c r="C46" s="39" t="s">
        <v>96</v>
      </c>
      <c r="D46" s="40">
        <v>15</v>
      </c>
      <c r="E46" s="40" t="s">
        <v>54</v>
      </c>
      <c r="F46" s="41"/>
      <c r="G46" s="41"/>
    </row>
    <row r="47" ht="42.5" customHeight="1" spans="1:7">
      <c r="A47" s="35">
        <f t="shared" si="0"/>
        <v>35</v>
      </c>
      <c r="B47" s="36" t="s">
        <v>97</v>
      </c>
      <c r="C47" s="36" t="s">
        <v>98</v>
      </c>
      <c r="D47" s="37">
        <v>150</v>
      </c>
      <c r="E47" s="37" t="s">
        <v>54</v>
      </c>
      <c r="F47" s="41"/>
      <c r="G47" s="41"/>
    </row>
    <row r="48" ht="42.5" customHeight="1" spans="1:7">
      <c r="A48" s="35">
        <f t="shared" si="0"/>
        <v>36</v>
      </c>
      <c r="B48" s="39" t="s">
        <v>99</v>
      </c>
      <c r="C48" s="39" t="s">
        <v>99</v>
      </c>
      <c r="D48" s="40">
        <v>150</v>
      </c>
      <c r="E48" s="40" t="s">
        <v>54</v>
      </c>
      <c r="F48" s="41"/>
      <c r="G48" s="41"/>
    </row>
    <row r="49" ht="42.5" customHeight="1" spans="1:7">
      <c r="A49" s="35">
        <f t="shared" si="0"/>
        <v>37</v>
      </c>
      <c r="B49" s="36" t="s">
        <v>100</v>
      </c>
      <c r="C49" s="36" t="s">
        <v>101</v>
      </c>
      <c r="D49" s="37">
        <v>75</v>
      </c>
      <c r="E49" s="37" t="s">
        <v>54</v>
      </c>
      <c r="F49" s="41"/>
      <c r="G49" s="41"/>
    </row>
    <row r="50" ht="42.5" customHeight="1" spans="1:7">
      <c r="A50" s="35">
        <f t="shared" si="0"/>
        <v>38</v>
      </c>
      <c r="B50" s="39" t="s">
        <v>102</v>
      </c>
      <c r="C50" s="39" t="s">
        <v>103</v>
      </c>
      <c r="D50" s="40">
        <v>15</v>
      </c>
      <c r="E50" s="40" t="s">
        <v>54</v>
      </c>
      <c r="F50" s="41"/>
      <c r="G50" s="41"/>
    </row>
    <row r="51" ht="42.5" customHeight="1" spans="1:7">
      <c r="A51" s="35">
        <f t="shared" si="0"/>
        <v>39</v>
      </c>
      <c r="B51" s="36" t="s">
        <v>104</v>
      </c>
      <c r="C51" s="36" t="s">
        <v>104</v>
      </c>
      <c r="D51" s="37">
        <v>105</v>
      </c>
      <c r="E51" s="37" t="s">
        <v>54</v>
      </c>
      <c r="F51" s="41"/>
      <c r="G51" s="41"/>
    </row>
    <row r="52" ht="42.5" customHeight="1" spans="1:7">
      <c r="A52" s="35">
        <f t="shared" si="0"/>
        <v>40</v>
      </c>
      <c r="B52" s="39" t="s">
        <v>105</v>
      </c>
      <c r="C52" s="39" t="s">
        <v>106</v>
      </c>
      <c r="D52" s="40">
        <v>15</v>
      </c>
      <c r="E52" s="40" t="s">
        <v>54</v>
      </c>
      <c r="F52" s="41"/>
      <c r="G52" s="41"/>
    </row>
    <row r="53" ht="42.5" customHeight="1" spans="1:7">
      <c r="A53" s="35">
        <f t="shared" si="0"/>
        <v>41</v>
      </c>
      <c r="B53" s="36" t="s">
        <v>107</v>
      </c>
      <c r="C53" s="36" t="s">
        <v>107</v>
      </c>
      <c r="D53" s="37">
        <v>30</v>
      </c>
      <c r="E53" s="37" t="s">
        <v>19</v>
      </c>
      <c r="F53" s="41"/>
      <c r="G53" s="41"/>
    </row>
    <row r="54" ht="42.5" customHeight="1" spans="1:7">
      <c r="A54" s="35">
        <f t="shared" si="0"/>
        <v>42</v>
      </c>
      <c r="B54" s="39" t="s">
        <v>108</v>
      </c>
      <c r="C54" s="39" t="s">
        <v>108</v>
      </c>
      <c r="D54" s="40">
        <v>15</v>
      </c>
      <c r="E54" s="40" t="s">
        <v>54</v>
      </c>
      <c r="F54" s="41"/>
      <c r="G54" s="41"/>
    </row>
    <row r="55" ht="42.5" customHeight="1" spans="1:7">
      <c r="A55" s="35">
        <f t="shared" si="0"/>
        <v>43</v>
      </c>
      <c r="B55" s="36" t="s">
        <v>109</v>
      </c>
      <c r="C55" s="36" t="s">
        <v>109</v>
      </c>
      <c r="D55" s="37">
        <v>15</v>
      </c>
      <c r="E55" s="37" t="s">
        <v>54</v>
      </c>
      <c r="F55" s="41"/>
      <c r="G55" s="41"/>
    </row>
    <row r="56" ht="42.5" customHeight="1" spans="1:7">
      <c r="A56" s="35">
        <f t="shared" si="0"/>
        <v>44</v>
      </c>
      <c r="B56" s="39" t="s">
        <v>110</v>
      </c>
      <c r="C56" s="39" t="s">
        <v>110</v>
      </c>
      <c r="D56" s="40">
        <v>150</v>
      </c>
      <c r="E56" s="40" t="s">
        <v>19</v>
      </c>
      <c r="F56" s="41"/>
      <c r="G56" s="41"/>
    </row>
    <row r="57" ht="42.5" customHeight="1" spans="1:7">
      <c r="A57" s="35">
        <f t="shared" si="0"/>
        <v>45</v>
      </c>
      <c r="B57" s="36" t="s">
        <v>111</v>
      </c>
      <c r="C57" s="36" t="s">
        <v>111</v>
      </c>
      <c r="D57" s="37">
        <v>450</v>
      </c>
      <c r="E57" s="37" t="s">
        <v>19</v>
      </c>
      <c r="F57" s="41"/>
      <c r="G57" s="41"/>
    </row>
    <row r="58" ht="42.5" customHeight="1" spans="1:7">
      <c r="A58" s="35">
        <f t="shared" si="0"/>
        <v>46</v>
      </c>
      <c r="B58" s="39" t="s">
        <v>112</v>
      </c>
      <c r="C58" s="39" t="s">
        <v>112</v>
      </c>
      <c r="D58" s="40">
        <v>400</v>
      </c>
      <c r="E58" s="40" t="s">
        <v>54</v>
      </c>
      <c r="F58" s="41"/>
      <c r="G58" s="41"/>
    </row>
    <row r="59" ht="42.5" customHeight="1" spans="1:7">
      <c r="A59" s="35">
        <f t="shared" si="0"/>
        <v>47</v>
      </c>
      <c r="B59" s="36" t="s">
        <v>113</v>
      </c>
      <c r="C59" s="36" t="s">
        <v>113</v>
      </c>
      <c r="D59" s="37">
        <v>300</v>
      </c>
      <c r="E59" s="37" t="s">
        <v>19</v>
      </c>
      <c r="F59" s="41"/>
      <c r="G59" s="41"/>
    </row>
    <row r="60" ht="42.5" customHeight="1" spans="1:7">
      <c r="A60" s="35">
        <f t="shared" si="0"/>
        <v>48</v>
      </c>
      <c r="B60" s="39" t="s">
        <v>114</v>
      </c>
      <c r="C60" s="39" t="s">
        <v>114</v>
      </c>
      <c r="D60" s="40">
        <v>90</v>
      </c>
      <c r="E60" s="40" t="s">
        <v>54</v>
      </c>
      <c r="F60" s="41"/>
      <c r="G60" s="41"/>
    </row>
    <row r="61" ht="42.5" customHeight="1" spans="1:7">
      <c r="A61" s="35">
        <f t="shared" si="0"/>
        <v>49</v>
      </c>
      <c r="B61" s="36" t="s">
        <v>115</v>
      </c>
      <c r="C61" s="36" t="s">
        <v>115</v>
      </c>
      <c r="D61" s="37">
        <v>300</v>
      </c>
      <c r="E61" s="37" t="s">
        <v>58</v>
      </c>
      <c r="F61" s="41"/>
      <c r="G61" s="41"/>
    </row>
    <row r="62" ht="42.5" customHeight="1" spans="1:7">
      <c r="A62" s="35">
        <f t="shared" si="0"/>
        <v>50</v>
      </c>
      <c r="B62" s="39" t="s">
        <v>116</v>
      </c>
      <c r="C62" s="39" t="s">
        <v>116</v>
      </c>
      <c r="D62" s="40">
        <v>500</v>
      </c>
      <c r="E62" s="40" t="s">
        <v>19</v>
      </c>
      <c r="F62" s="41"/>
      <c r="G62" s="41"/>
    </row>
    <row r="63" ht="42.5" customHeight="1" spans="1:7">
      <c r="A63" s="35">
        <f t="shared" si="0"/>
        <v>51</v>
      </c>
      <c r="B63" s="36" t="s">
        <v>117</v>
      </c>
      <c r="C63" s="36" t="s">
        <v>118</v>
      </c>
      <c r="D63" s="37">
        <v>100</v>
      </c>
      <c r="E63" s="37" t="s">
        <v>54</v>
      </c>
      <c r="F63" s="41"/>
      <c r="G63" s="41"/>
    </row>
    <row r="64" ht="42.5" customHeight="1" spans="1:7">
      <c r="A64" s="35">
        <f t="shared" si="0"/>
        <v>52</v>
      </c>
      <c r="B64" s="39" t="s">
        <v>119</v>
      </c>
      <c r="C64" s="39" t="s">
        <v>119</v>
      </c>
      <c r="D64" s="40">
        <v>50</v>
      </c>
      <c r="E64" s="40" t="s">
        <v>19</v>
      </c>
      <c r="F64" s="41"/>
      <c r="G64" s="41"/>
    </row>
    <row r="65" ht="42.5" customHeight="1" spans="1:7">
      <c r="A65" s="35">
        <f t="shared" si="0"/>
        <v>53</v>
      </c>
      <c r="B65" s="36" t="s">
        <v>120</v>
      </c>
      <c r="C65" s="36" t="s">
        <v>120</v>
      </c>
      <c r="D65" s="37">
        <v>900</v>
      </c>
      <c r="E65" s="37" t="s">
        <v>58</v>
      </c>
      <c r="F65" s="41"/>
      <c r="G65" s="41"/>
    </row>
    <row r="66" ht="42.5" customHeight="1" spans="1:7">
      <c r="A66" s="35">
        <f t="shared" si="0"/>
        <v>54</v>
      </c>
      <c r="B66" s="39" t="s">
        <v>121</v>
      </c>
      <c r="C66" s="39" t="s">
        <v>121</v>
      </c>
      <c r="D66" s="40">
        <v>60</v>
      </c>
      <c r="E66" s="40" t="s">
        <v>54</v>
      </c>
      <c r="F66" s="41"/>
      <c r="G66" s="41"/>
    </row>
    <row r="67" ht="42.5" customHeight="1" spans="1:7">
      <c r="A67" s="35">
        <f t="shared" si="0"/>
        <v>55</v>
      </c>
      <c r="B67" s="36" t="s">
        <v>122</v>
      </c>
      <c r="C67" s="36" t="s">
        <v>122</v>
      </c>
      <c r="D67" s="37">
        <v>34</v>
      </c>
      <c r="E67" s="37" t="s">
        <v>76</v>
      </c>
      <c r="F67" s="41"/>
      <c r="G67" s="41"/>
    </row>
    <row r="68" ht="42.5" customHeight="1" spans="1:7">
      <c r="A68" s="35">
        <f t="shared" si="0"/>
        <v>56</v>
      </c>
      <c r="B68" s="39" t="s">
        <v>123</v>
      </c>
      <c r="C68" s="39" t="s">
        <v>123</v>
      </c>
      <c r="D68" s="40">
        <v>55</v>
      </c>
      <c r="E68" s="40" t="s">
        <v>54</v>
      </c>
      <c r="F68" s="41"/>
      <c r="G68" s="41"/>
    </row>
    <row r="69" ht="42.5" customHeight="1" spans="1:7">
      <c r="A69" s="35">
        <f t="shared" si="0"/>
        <v>57</v>
      </c>
      <c r="B69" s="36" t="s">
        <v>124</v>
      </c>
      <c r="C69" s="36" t="s">
        <v>124</v>
      </c>
      <c r="D69" s="37">
        <v>1200</v>
      </c>
      <c r="E69" s="37" t="s">
        <v>58</v>
      </c>
      <c r="F69" s="41"/>
      <c r="G69" s="41"/>
    </row>
    <row r="70" ht="42.5" customHeight="1" spans="1:7">
      <c r="A70" s="35">
        <f t="shared" si="0"/>
        <v>58</v>
      </c>
      <c r="B70" s="39" t="s">
        <v>125</v>
      </c>
      <c r="C70" s="39" t="s">
        <v>125</v>
      </c>
      <c r="D70" s="40">
        <f>350-65</f>
        <v>285</v>
      </c>
      <c r="E70" s="40" t="s">
        <v>54</v>
      </c>
      <c r="F70" s="41"/>
      <c r="G70" s="41"/>
    </row>
    <row r="71" ht="42.5" customHeight="1" spans="1:7">
      <c r="A71" s="35">
        <f t="shared" si="0"/>
        <v>59</v>
      </c>
      <c r="B71" s="36" t="s">
        <v>126</v>
      </c>
      <c r="C71" s="36" t="s">
        <v>126</v>
      </c>
      <c r="D71" s="37">
        <v>30</v>
      </c>
      <c r="E71" s="37" t="s">
        <v>54</v>
      </c>
      <c r="F71" s="41"/>
      <c r="G71" s="41"/>
    </row>
    <row r="72" ht="42.5" customHeight="1" spans="1:7">
      <c r="A72" s="35">
        <f t="shared" si="0"/>
        <v>60</v>
      </c>
      <c r="B72" s="39" t="s">
        <v>127</v>
      </c>
      <c r="C72" s="39" t="s">
        <v>128</v>
      </c>
      <c r="D72" s="40">
        <v>350</v>
      </c>
      <c r="E72" s="40" t="s">
        <v>54</v>
      </c>
      <c r="F72" s="41"/>
      <c r="G72" s="41"/>
    </row>
    <row r="73" ht="42.5" customHeight="1" spans="1:7">
      <c r="A73" s="35">
        <f t="shared" si="0"/>
        <v>61</v>
      </c>
      <c r="B73" s="36" t="s">
        <v>129</v>
      </c>
      <c r="C73" s="36" t="s">
        <v>129</v>
      </c>
      <c r="D73" s="37">
        <v>60</v>
      </c>
      <c r="E73" s="37" t="s">
        <v>54</v>
      </c>
      <c r="F73" s="41"/>
      <c r="G73" s="41"/>
    </row>
    <row r="74" ht="42.5" customHeight="1" spans="1:7">
      <c r="A74" s="35">
        <f t="shared" si="0"/>
        <v>62</v>
      </c>
      <c r="B74" s="39" t="s">
        <v>130</v>
      </c>
      <c r="C74" s="39" t="s">
        <v>130</v>
      </c>
      <c r="D74" s="40">
        <v>30</v>
      </c>
      <c r="E74" s="40" t="s">
        <v>54</v>
      </c>
      <c r="F74" s="41"/>
      <c r="G74" s="41"/>
    </row>
    <row r="75" ht="42.5" customHeight="1" spans="1:7">
      <c r="A75" s="35">
        <f t="shared" si="0"/>
        <v>63</v>
      </c>
      <c r="B75" s="36" t="s">
        <v>131</v>
      </c>
      <c r="C75" s="36" t="s">
        <v>132</v>
      </c>
      <c r="D75" s="37">
        <v>100</v>
      </c>
      <c r="E75" s="37" t="s">
        <v>133</v>
      </c>
      <c r="F75" s="41"/>
      <c r="G75" s="41"/>
    </row>
    <row r="76" ht="42.5" customHeight="1" spans="1:7">
      <c r="A76" s="35">
        <f t="shared" si="0"/>
        <v>64</v>
      </c>
      <c r="B76" s="39" t="s">
        <v>134</v>
      </c>
      <c r="C76" s="39" t="s">
        <v>135</v>
      </c>
      <c r="D76" s="40">
        <v>55</v>
      </c>
      <c r="E76" s="40" t="s">
        <v>54</v>
      </c>
      <c r="F76" s="41"/>
      <c r="G76" s="41"/>
    </row>
    <row r="77" ht="42.5" customHeight="1" spans="1:7">
      <c r="A77" s="35">
        <f t="shared" si="0"/>
        <v>65</v>
      </c>
      <c r="B77" s="36" t="s">
        <v>136</v>
      </c>
      <c r="C77" s="36" t="s">
        <v>136</v>
      </c>
      <c r="D77" s="37">
        <v>150</v>
      </c>
      <c r="E77" s="37" t="s">
        <v>58</v>
      </c>
      <c r="F77" s="41"/>
      <c r="G77" s="41"/>
    </row>
    <row r="78" ht="42.5" customHeight="1" spans="1:7">
      <c r="A78" s="35">
        <f t="shared" si="0"/>
        <v>66</v>
      </c>
      <c r="B78" s="39" t="s">
        <v>137</v>
      </c>
      <c r="C78" s="39" t="s">
        <v>137</v>
      </c>
      <c r="D78" s="40">
        <v>55</v>
      </c>
      <c r="E78" s="40" t="s">
        <v>54</v>
      </c>
      <c r="F78" s="41"/>
      <c r="G78" s="41"/>
    </row>
    <row r="79" ht="42.5" customHeight="1" spans="1:7">
      <c r="A79" s="35">
        <f t="shared" ref="A79:A84" si="1">A78+1</f>
        <v>67</v>
      </c>
      <c r="B79" s="36" t="s">
        <v>138</v>
      </c>
      <c r="C79" s="36" t="s">
        <v>139</v>
      </c>
      <c r="D79" s="37">
        <v>6</v>
      </c>
      <c r="E79" s="37" t="s">
        <v>54</v>
      </c>
      <c r="F79" s="41"/>
      <c r="G79" s="41"/>
    </row>
    <row r="80" ht="42.5" customHeight="1" spans="1:7">
      <c r="A80" s="35">
        <f t="shared" si="1"/>
        <v>68</v>
      </c>
      <c r="B80" s="39" t="s">
        <v>140</v>
      </c>
      <c r="C80" s="39" t="s">
        <v>140</v>
      </c>
      <c r="D80" s="40">
        <v>30</v>
      </c>
      <c r="E80" s="40" t="s">
        <v>54</v>
      </c>
      <c r="F80" s="41"/>
      <c r="G80" s="41"/>
    </row>
    <row r="81" ht="42.5" customHeight="1" spans="1:7">
      <c r="A81" s="35">
        <f t="shared" si="1"/>
        <v>69</v>
      </c>
      <c r="B81" s="36" t="s">
        <v>141</v>
      </c>
      <c r="C81" s="36" t="s">
        <v>141</v>
      </c>
      <c r="D81" s="37">
        <v>398</v>
      </c>
      <c r="E81" s="37" t="s">
        <v>54</v>
      </c>
      <c r="F81" s="41"/>
      <c r="G81" s="41"/>
    </row>
    <row r="82" ht="42.5" customHeight="1" spans="1:7">
      <c r="A82" s="35">
        <f t="shared" si="1"/>
        <v>70</v>
      </c>
      <c r="B82" s="39" t="s">
        <v>142</v>
      </c>
      <c r="C82" s="39" t="s">
        <v>142</v>
      </c>
      <c r="D82" s="40">
        <v>40</v>
      </c>
      <c r="E82" s="40" t="s">
        <v>58</v>
      </c>
      <c r="F82" s="41"/>
      <c r="G82" s="41"/>
    </row>
    <row r="83" ht="42.5" customHeight="1" spans="1:7">
      <c r="A83" s="35">
        <f t="shared" si="1"/>
        <v>71</v>
      </c>
      <c r="B83" s="36" t="s">
        <v>143</v>
      </c>
      <c r="C83" s="36" t="s">
        <v>143</v>
      </c>
      <c r="D83" s="37">
        <v>150</v>
      </c>
      <c r="E83" s="37" t="s">
        <v>54</v>
      </c>
      <c r="F83" s="41"/>
      <c r="G83" s="41"/>
    </row>
    <row r="84" ht="42.5" customHeight="1" spans="1:7">
      <c r="A84" s="35">
        <f t="shared" si="1"/>
        <v>72</v>
      </c>
      <c r="B84" s="39" t="s">
        <v>144</v>
      </c>
      <c r="C84" s="39" t="s">
        <v>145</v>
      </c>
      <c r="D84" s="40">
        <v>15</v>
      </c>
      <c r="E84" s="40" t="s">
        <v>133</v>
      </c>
      <c r="F84" s="41"/>
      <c r="G84" s="41"/>
    </row>
    <row r="85" spans="4:9">
      <c r="D85" s="42"/>
      <c r="E85" s="42"/>
      <c r="F85" s="42"/>
      <c r="G85" s="42"/>
      <c r="H85" s="42"/>
      <c r="I85" s="42"/>
    </row>
    <row r="86" ht="29.5" customHeight="1" spans="1:7">
      <c r="A86" s="43" t="s">
        <v>47</v>
      </c>
      <c r="B86" s="44"/>
      <c r="C86" s="44"/>
      <c r="D86" s="44"/>
      <c r="E86" s="44"/>
      <c r="F86" s="44"/>
      <c r="G86" s="44"/>
    </row>
    <row r="87" ht="26.5" customHeight="1" spans="1:7">
      <c r="A87" s="45" t="s">
        <v>48</v>
      </c>
      <c r="B87" s="46"/>
      <c r="C87" s="47"/>
      <c r="D87" s="47"/>
      <c r="E87" s="48"/>
      <c r="F87" s="48"/>
      <c r="G87" s="48"/>
    </row>
    <row r="88" ht="26.5" customHeight="1" spans="1:7">
      <c r="A88" s="49" t="s">
        <v>49</v>
      </c>
      <c r="B88" s="50"/>
      <c r="C88" s="51"/>
      <c r="D88" s="51"/>
      <c r="E88" s="48"/>
      <c r="F88" s="48"/>
      <c r="G88" s="48"/>
    </row>
    <row r="89" ht="26.5" customHeight="1" spans="1:7">
      <c r="A89" s="49" t="s">
        <v>50</v>
      </c>
      <c r="B89" s="50"/>
      <c r="C89" s="51"/>
      <c r="D89" s="51"/>
      <c r="E89" s="48"/>
      <c r="F89" s="48"/>
      <c r="G89" s="48"/>
    </row>
    <row r="90" ht="26.5" customHeight="1" spans="1:7">
      <c r="A90" s="49" t="s">
        <v>7</v>
      </c>
      <c r="B90" s="50"/>
      <c r="C90" s="51"/>
      <c r="D90" s="51"/>
      <c r="E90" s="48"/>
      <c r="F90" s="48"/>
      <c r="G90" s="48"/>
    </row>
  </sheetData>
  <mergeCells count="16">
    <mergeCell ref="A2:G2"/>
    <mergeCell ref="A3:G3"/>
    <mergeCell ref="A4:G4"/>
    <mergeCell ref="A5:B5"/>
    <mergeCell ref="C5:G5"/>
    <mergeCell ref="A6:B6"/>
    <mergeCell ref="C6:G6"/>
    <mergeCell ref="A7:B7"/>
    <mergeCell ref="C7:G7"/>
    <mergeCell ref="A8:B8"/>
    <mergeCell ref="C8:G8"/>
    <mergeCell ref="A9:B9"/>
    <mergeCell ref="C9:G9"/>
    <mergeCell ref="E10:G10"/>
    <mergeCell ref="A12:G12"/>
    <mergeCell ref="A86:G86"/>
  </mergeCells>
  <pageMargins left="0.7" right="0.7" top="0.75" bottom="0.75" header="0.3" footer="0.3"/>
  <pageSetup paperSize="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LOT 1 FINANCIAL FOR  SUPPLIES</vt:lpstr>
      <vt:lpstr>LOT 2 FINANCIAL FOR DRUGS</vt:lpstr>
      <vt:lpstr>LOT 1 Technical form</vt:lpstr>
      <vt:lpstr>LOT 2 Technical 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abdul</cp:lastModifiedBy>
  <dcterms:created xsi:type="dcterms:W3CDTF">2025-08-29T21:19:00Z</dcterms:created>
  <dcterms:modified xsi:type="dcterms:W3CDTF">2025-09-09T08:25:46Z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277F7E33DFE643559C44DC3482B319CA_12</vt:lpwstr>
  </property>
  <property fmtid="{D5CDD505-2E9C-101B-9397-08002B2CF9AE}" pid="3" name="KSOProductBuildVer">
    <vt:lpwstr>1033-12.2.0.21931</vt:lpwstr>
  </property>
</Properties>
</file>